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9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วิชาการ\งานรวมผลสัมฤทธิ์ o-net,NT\ผลสัมฤทธิ์ 2560\แบบฟอร์มปพ.5เทอม2.2560\ปพ.5  มัธยม\"/>
    </mc:Choice>
  </mc:AlternateContent>
  <bookViews>
    <workbookView xWindow="240" yWindow="105" windowWidth="20115" windowHeight="7935" activeTab="5" xr2:uid="{00000000-000D-0000-FFFF-FFFF00000000}"/>
  </bookViews>
  <sheets>
    <sheet name="1.ปก" sheetId="9" r:id="rId1"/>
    <sheet name="2.เวลาเรียน" sheetId="4" r:id="rId2"/>
    <sheet name="3.บันทึกคะแนน" sheetId="2" r:id="rId3"/>
    <sheet name="4.สมรรถนะสำคัญ" sheetId="7" r:id="rId4"/>
    <sheet name="5.อ่านคิดวิเคราะห์เขียน" sheetId="6" r:id="rId5"/>
    <sheet name="6.คุณลักษณะ" sheetId="3" r:id="rId6"/>
    <sheet name="7.สรุปผลการเรียนรู้" sheetId="8" r:id="rId7"/>
  </sheets>
  <calcPr calcId="171027"/>
</workbook>
</file>

<file path=xl/calcChain.xml><?xml version="1.0" encoding="utf-8"?>
<calcChain xmlns="http://schemas.openxmlformats.org/spreadsheetml/2006/main">
  <c r="J19" i="9" l="1"/>
  <c r="I19" i="9"/>
  <c r="H19" i="9"/>
  <c r="G19" i="9"/>
  <c r="F19" i="9"/>
  <c r="E19" i="9"/>
  <c r="D19" i="9"/>
  <c r="C19" i="9"/>
  <c r="B19" i="9"/>
  <c r="A16" i="9"/>
  <c r="I16" i="9"/>
  <c r="H16" i="9"/>
  <c r="G16" i="9"/>
  <c r="F16" i="9"/>
  <c r="E16" i="9"/>
  <c r="D16" i="9"/>
  <c r="C16" i="9"/>
  <c r="B16" i="9"/>
  <c r="D19" i="8"/>
  <c r="D18" i="8"/>
  <c r="D17" i="8"/>
  <c r="D16" i="8"/>
  <c r="D15" i="8"/>
  <c r="D14" i="8"/>
  <c r="D13" i="8"/>
  <c r="D12" i="8"/>
  <c r="D11" i="8"/>
  <c r="D10" i="8"/>
  <c r="D9" i="8"/>
  <c r="D8" i="8"/>
  <c r="D7" i="8"/>
  <c r="H18" i="8" l="1"/>
  <c r="H19" i="8"/>
  <c r="G19" i="8"/>
  <c r="C18" i="8"/>
  <c r="C19" i="8"/>
  <c r="I15" i="7"/>
  <c r="J15" i="7" s="1"/>
  <c r="I16" i="7"/>
  <c r="J16" i="7" s="1"/>
  <c r="H15" i="7"/>
  <c r="H16" i="7"/>
  <c r="J15" i="6"/>
  <c r="J16" i="6"/>
  <c r="I15" i="6"/>
  <c r="I16" i="6"/>
  <c r="H15" i="6"/>
  <c r="H16" i="6"/>
  <c r="M16" i="3"/>
  <c r="K13" i="3"/>
  <c r="K14" i="3"/>
  <c r="L15" i="3"/>
  <c r="M15" i="3" s="1"/>
  <c r="L16" i="3"/>
  <c r="K15" i="3"/>
  <c r="K16" i="3"/>
  <c r="T17" i="2"/>
  <c r="U17" i="2" s="1"/>
  <c r="T18" i="2"/>
  <c r="U18" i="2" s="1"/>
  <c r="R17" i="2"/>
  <c r="E18" i="8" s="1"/>
  <c r="F18" i="8" s="1"/>
  <c r="R18" i="2"/>
  <c r="E19" i="8" s="1"/>
  <c r="F19" i="8" s="1"/>
  <c r="G18" i="8" l="1"/>
  <c r="R6" i="2"/>
  <c r="E7" i="8" s="1"/>
  <c r="C7" i="8"/>
  <c r="L4" i="3"/>
  <c r="M4" i="3" s="1"/>
  <c r="K4" i="3"/>
  <c r="T6" i="2" l="1"/>
  <c r="U6" i="2" s="1"/>
  <c r="K5" i="3"/>
  <c r="K6" i="3"/>
  <c r="K7" i="3"/>
  <c r="K8" i="3"/>
  <c r="K9" i="3"/>
  <c r="K10" i="3"/>
  <c r="K11" i="3"/>
  <c r="K12" i="3"/>
  <c r="L5" i="3"/>
  <c r="M5" i="3" s="1"/>
  <c r="L6" i="3"/>
  <c r="M6" i="3" s="1"/>
  <c r="L7" i="3"/>
  <c r="L8" i="3"/>
  <c r="G11" i="8" s="1"/>
  <c r="L9" i="3"/>
  <c r="M9" i="3" s="1"/>
  <c r="L10" i="3"/>
  <c r="G13" i="8" s="1"/>
  <c r="L11" i="3"/>
  <c r="M11" i="3" s="1"/>
  <c r="L12" i="3"/>
  <c r="G15" i="8" s="1"/>
  <c r="L13" i="3"/>
  <c r="M13" i="3" s="1"/>
  <c r="L14" i="3"/>
  <c r="M14" i="3" s="1"/>
  <c r="M7" i="3"/>
  <c r="H5" i="6"/>
  <c r="H6" i="6"/>
  <c r="H7" i="6"/>
  <c r="H8" i="6"/>
  <c r="H9" i="6"/>
  <c r="H10" i="6"/>
  <c r="H11" i="6"/>
  <c r="H12" i="6"/>
  <c r="H13" i="6"/>
  <c r="H14" i="6"/>
  <c r="I5" i="6"/>
  <c r="H8" i="8" s="1"/>
  <c r="I6" i="6"/>
  <c r="J6" i="6" s="1"/>
  <c r="I7" i="6"/>
  <c r="H10" i="8" s="1"/>
  <c r="I8" i="6"/>
  <c r="J8" i="6" s="1"/>
  <c r="I9" i="6"/>
  <c r="H12" i="8" s="1"/>
  <c r="I10" i="6"/>
  <c r="J10" i="6" s="1"/>
  <c r="I11" i="6"/>
  <c r="H14" i="8" s="1"/>
  <c r="I12" i="6"/>
  <c r="J12" i="6" s="1"/>
  <c r="I13" i="6"/>
  <c r="H16" i="8" s="1"/>
  <c r="I14" i="6"/>
  <c r="J14" i="6" s="1"/>
  <c r="J5" i="6"/>
  <c r="C8" i="8"/>
  <c r="C9" i="8"/>
  <c r="C10" i="8"/>
  <c r="C11" i="8"/>
  <c r="C12" i="8"/>
  <c r="C13" i="8"/>
  <c r="C14" i="8"/>
  <c r="C15" i="8"/>
  <c r="C16" i="8"/>
  <c r="C17" i="8"/>
  <c r="G10" i="8"/>
  <c r="H9" i="8" l="1"/>
  <c r="G9" i="8"/>
  <c r="M10" i="3"/>
  <c r="G17" i="8"/>
  <c r="G8" i="8"/>
  <c r="G14" i="8"/>
  <c r="H17" i="8"/>
  <c r="J13" i="6"/>
  <c r="H15" i="8"/>
  <c r="J11" i="6"/>
  <c r="H13" i="8"/>
  <c r="J9" i="6"/>
  <c r="H11" i="8"/>
  <c r="J7" i="6"/>
  <c r="G16" i="8"/>
  <c r="G12" i="8"/>
  <c r="M12" i="3"/>
  <c r="M8" i="3"/>
  <c r="H5" i="7"/>
  <c r="I5" i="7" s="1"/>
  <c r="J5" i="7" s="1"/>
  <c r="H6" i="7"/>
  <c r="I6" i="7" s="1"/>
  <c r="J6" i="7" s="1"/>
  <c r="H7" i="7"/>
  <c r="I7" i="7" s="1"/>
  <c r="J7" i="7" s="1"/>
  <c r="H8" i="7"/>
  <c r="I8" i="7" s="1"/>
  <c r="J8" i="7" s="1"/>
  <c r="H9" i="7"/>
  <c r="I9" i="7" s="1"/>
  <c r="J9" i="7" s="1"/>
  <c r="H10" i="7"/>
  <c r="I10" i="7" s="1"/>
  <c r="J10" i="7" s="1"/>
  <c r="H11" i="7"/>
  <c r="I11" i="7" s="1"/>
  <c r="J11" i="7" s="1"/>
  <c r="H12" i="7"/>
  <c r="I12" i="7" s="1"/>
  <c r="J12" i="7" s="1"/>
  <c r="H13" i="7"/>
  <c r="I13" i="7" s="1"/>
  <c r="J13" i="7" s="1"/>
  <c r="H14" i="7"/>
  <c r="I14" i="7" s="1"/>
  <c r="J14" i="7" s="1"/>
  <c r="I4" i="6"/>
  <c r="R7" i="2"/>
  <c r="E8" i="8" s="1"/>
  <c r="F8" i="8" s="1"/>
  <c r="R8" i="2"/>
  <c r="R9" i="2"/>
  <c r="R10" i="2"/>
  <c r="R11" i="2"/>
  <c r="E12" i="8" s="1"/>
  <c r="F12" i="8" s="1"/>
  <c r="R12" i="2"/>
  <c r="E13" i="8" s="1"/>
  <c r="F13" i="8" s="1"/>
  <c r="R13" i="2"/>
  <c r="E14" i="8" s="1"/>
  <c r="F14" i="8" s="1"/>
  <c r="R14" i="2"/>
  <c r="E15" i="8" s="1"/>
  <c r="F15" i="8" s="1"/>
  <c r="R15" i="2"/>
  <c r="E16" i="8" s="1"/>
  <c r="F16" i="8" s="1"/>
  <c r="R16" i="2"/>
  <c r="E17" i="8" s="1"/>
  <c r="F17" i="8" s="1"/>
  <c r="J4" i="6" l="1"/>
  <c r="H7" i="8"/>
  <c r="T7" i="2"/>
  <c r="U7" i="2" s="1"/>
  <c r="F7" i="8"/>
  <c r="T9" i="2"/>
  <c r="U9" i="2" s="1"/>
  <c r="E10" i="8"/>
  <c r="F10" i="8" s="1"/>
  <c r="T8" i="2"/>
  <c r="U8" i="2" s="1"/>
  <c r="E9" i="8"/>
  <c r="F9" i="8" s="1"/>
  <c r="T10" i="2"/>
  <c r="U10" i="2" s="1"/>
  <c r="E11" i="8"/>
  <c r="F11" i="8" s="1"/>
  <c r="T16" i="2"/>
  <c r="U16" i="2" s="1"/>
  <c r="T15" i="2"/>
  <c r="U15" i="2" s="1"/>
  <c r="T14" i="2"/>
  <c r="U14" i="2" s="1"/>
  <c r="T13" i="2"/>
  <c r="U13" i="2" s="1"/>
  <c r="T12" i="2"/>
  <c r="U12" i="2" s="1"/>
  <c r="T11" i="2"/>
  <c r="U11" i="2" s="1"/>
  <c r="H4" i="7"/>
  <c r="I4" i="7" s="1"/>
  <c r="J4" i="7" s="1"/>
  <c r="H4" i="6"/>
  <c r="G7" i="8" l="1"/>
</calcChain>
</file>

<file path=xl/sharedStrings.xml><?xml version="1.0" encoding="utf-8"?>
<sst xmlns="http://schemas.openxmlformats.org/spreadsheetml/2006/main" count="444" uniqueCount="80">
  <si>
    <t>เลขที่</t>
  </si>
  <si>
    <t>สัปดาห์ที่</t>
  </si>
  <si>
    <t>เดือน</t>
  </si>
  <si>
    <t>วันที่</t>
  </si>
  <si>
    <t>ชั่วโมง</t>
  </si>
  <si>
    <t>มาตรฐานที่</t>
  </si>
  <si>
    <t>ตัวชี้วัดที่</t>
  </si>
  <si>
    <t>คะแนนเต็ม</t>
  </si>
  <si>
    <t>รวม</t>
  </si>
  <si>
    <t>ระหว่างภาค</t>
  </si>
  <si>
    <t>ปลายภาค</t>
  </si>
  <si>
    <t>ผลการเรียน</t>
  </si>
  <si>
    <t>ข้อที่</t>
  </si>
  <si>
    <t>ระดับ</t>
  </si>
  <si>
    <t>สรุปผล</t>
  </si>
  <si>
    <t>ชื่อ-สกุล</t>
  </si>
  <si>
    <t>รวมทั้งหมด</t>
  </si>
  <si>
    <t>ระดับคะแนน</t>
  </si>
  <si>
    <t>คุณลักษณะฯ</t>
  </si>
  <si>
    <t>การอ่าน</t>
  </si>
  <si>
    <t>รวมคะแนน</t>
  </si>
  <si>
    <t>และเขียนฯ</t>
  </si>
  <si>
    <t>คิดวิเคราะห์</t>
  </si>
  <si>
    <t>หมายเหตุ</t>
  </si>
  <si>
    <t>โรงเรียนโสตศึกษาเทพรัตน์  สังกัดสำนักบริหารงานการศึกษาพิเศษ</t>
  </si>
  <si>
    <t>ชื่อครูที่ปรึกษา</t>
  </si>
  <si>
    <t>จำนวน</t>
  </si>
  <si>
    <t>นักเรียน</t>
  </si>
  <si>
    <t>ทั้งหมด</t>
  </si>
  <si>
    <t>ร</t>
  </si>
  <si>
    <t>มส</t>
  </si>
  <si>
    <t>ผลการประเมิน</t>
  </si>
  <si>
    <t>จำนวนนักเรียน</t>
  </si>
  <si>
    <t>สรุปผลการเรียน</t>
  </si>
  <si>
    <t>จำนวนนักเรียนที่ได้ผลการเรียน</t>
  </si>
  <si>
    <t>จำนวนนักเรียนที่มีผลการเรียน</t>
  </si>
  <si>
    <t>สรุปผลการประเมินคุณลักษณะอันพึงประสงค์</t>
  </si>
  <si>
    <t>สรุปผลการประเมินการอ่าน คิดวิเคราะห์และเขียน</t>
  </si>
  <si>
    <t>สรุปผลการประเมินตัวชี้วัด</t>
  </si>
  <si>
    <t>ผ่าน</t>
  </si>
  <si>
    <t>ไม่ผ่าน</t>
  </si>
  <si>
    <t>การอนุมัติผลการเรียน</t>
  </si>
  <si>
    <t>เรียน  เสนอมาเพื่อโปรดพิจารณา</t>
  </si>
  <si>
    <t>ลงชื่อ................................................................ครูผู้สอน</t>
  </si>
  <si>
    <t xml:space="preserve">                        ลงชื่อ................................................................หัวหน้ากลุ่มบริหารงานวิชาการ</t>
  </si>
  <si>
    <t>วันที่.......................เดือน.........................................พ.ศ. .........................</t>
  </si>
  <si>
    <t>แบบบันทึกผลการเรียนประจำรายวิชา  ระดับมัธยมศึกษา</t>
  </si>
  <si>
    <t>กลุ่มสาระการเรียนรู้  ภาษาไทย  รายวิชา  ภาษาไทย</t>
  </si>
  <si>
    <t>/</t>
  </si>
  <si>
    <t xml:space="preserve">o อนุมัติ        o ไม่อนุมัติ  </t>
  </si>
  <si>
    <t>ลงชื่อ................................................................</t>
  </si>
  <si>
    <t>ชื่อครูผู้สอน  นางสาวสุชาดา  กิจหว่าง</t>
  </si>
  <si>
    <t>ครูผู้สอน  นางสาวสุชาดา  กิจหว่าง</t>
  </si>
  <si>
    <t>ชั้นมัธยมศึกษาปีที่ 5 ปีการศึกษา  2560</t>
  </si>
  <si>
    <t>1.  นางแสงเดือน  ตรีนันทวัน</t>
  </si>
  <si>
    <t>2.  นายวิทยา  จันทร์ศิริ</t>
  </si>
  <si>
    <t>นายขวัญชัย  จิตวารีกุล</t>
  </si>
  <si>
    <t>นายปิยะ  บัวดำ</t>
  </si>
  <si>
    <t>นายเกริกชัย  หอมกลิ่นเทียน</t>
  </si>
  <si>
    <t>นายพิษณุ  ทองรมย์</t>
  </si>
  <si>
    <t>นางสาวพัชรีวัลย์  ภูวรณ์</t>
  </si>
  <si>
    <t>นางสาวมณีรัตน์  ทิมกิจจะ</t>
  </si>
  <si>
    <t>นางสาวฤทัยวรรณ  เหมือนวงศ์</t>
  </si>
  <si>
    <t>นายอภิรักษ์  ม่วงศรีจันทร์</t>
  </si>
  <si>
    <t>นายวัชรกร  ไชอยู่</t>
  </si>
  <si>
    <t>นางสาวกานต์ธิดา  พฤศชนะ</t>
  </si>
  <si>
    <t>นางสาวอรนภา  สังข์ทอง</t>
  </si>
  <si>
    <t>นางสาวสโรชา  นาคขวัญ</t>
  </si>
  <si>
    <t>นางสาวรุ่งนภา  แสงสินธ์</t>
  </si>
  <si>
    <t>บันทึกเวลาเรียน  ภาคเรียนที่  2</t>
  </si>
  <si>
    <t>(นายนนทวัฒน์  ตรีนันทวัน)</t>
  </si>
  <si>
    <t>รักษาการในตำแหน่ง  ผู้อำนวยการโรงเรียนโสตศึกษาเทพรัตน์</t>
  </si>
  <si>
    <t>ภาคเรียนที่  2</t>
  </si>
  <si>
    <t>รหัสวิชา  ท32102  เวลาเรียน  2  ชั่วโมง  หน่วยกิต  1.0</t>
  </si>
  <si>
    <t>แบบประกาศผลการเรียนรู้  ชั้นมัธยมศึกษาปีที่  5  ภาคเรียนที่  2 ปีการศึกษา  2560  โรงเรียนโสตศึกษาเทพรัตน์</t>
  </si>
  <si>
    <t>วิชา  ภาษาไทย  รหัสวิชา  ท32102  จำนวนหน่วยกิต  1.0  หน่วยกิต</t>
  </si>
  <si>
    <t>บันทึกสรุปผลการประเมินคุณลักษณะอันพึงประสงค์  ภาคเรียนที่  2</t>
  </si>
  <si>
    <t>บันทึกสรุปผลการประเมินการอ่าน คิดวิเคราะห์ และเขียนสื่อความ  ภาคเรียนที่  2</t>
  </si>
  <si>
    <t>บันทึกสรุปผลการประเมินสมรรถนะสำคัญของผู้เรียน  ภาคเรียนที่  2</t>
  </si>
  <si>
    <t>สรุปผลการประเมิน  ภาคเรียนที่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</si>
</sst>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8"/>
      <color theme="1"/>
      <name val="TH SarabunPSK"/>
      <family val="2"/>
    </font>
    <font>
      <sz val="9"/>
      <color theme="1"/>
      <name val="TH SarabunPSK"/>
      <family val="2"/>
    </font>
    <font>
      <sz val="11"/>
      <color theme="1"/>
      <name val="TH SarabunPSK"/>
      <family val="2"/>
    </font>
    <font>
      <sz val="11"/>
      <name val="TH SarabunPSK"/>
      <family val="2"/>
    </font>
    <font>
      <sz val="6"/>
      <color theme="1"/>
      <name val="TH SarabunPSK"/>
      <family val="2"/>
    </font>
    <font>
      <b/>
      <sz val="18"/>
      <color theme="1"/>
      <name val="TH SarabunPSK"/>
      <family val="2"/>
    </font>
    <font>
      <b/>
      <sz val="8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sz val="16"/>
      <name val="TH SarabunPSK"/>
      <family val="2"/>
    </font>
    <font>
      <sz val="1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4" fillId="0" borderId="1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2" borderId="1" xfId="0" applyFont="1" applyFill="1" applyBorder="1"/>
    <xf numFmtId="0" fontId="9" fillId="0" borderId="1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17" fontId="7" fillId="0" borderId="6" xfId="0" applyNumberFormat="1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17" fontId="7" fillId="0" borderId="7" xfId="0" applyNumberFormat="1" applyFont="1" applyBorder="1" applyAlignment="1">
      <alignment horizontal="center"/>
    </xf>
    <xf numFmtId="17" fontId="7" fillId="0" borderId="2" xfId="0" applyNumberFormat="1" applyFont="1" applyBorder="1" applyAlignment="1">
      <alignment horizontal="center"/>
    </xf>
    <xf numFmtId="17" fontId="8" fillId="0" borderId="6" xfId="0" applyNumberFormat="1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0" xfId="0" applyFont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2" fillId="0" borderId="9" xfId="0" applyFont="1" applyBorder="1" applyAlignment="1" applyProtection="1">
      <alignment horizontal="left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13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13" fillId="0" borderId="4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13" fillId="0" borderId="5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4" fillId="0" borderId="6" xfId="0" applyFont="1" applyBorder="1" applyProtection="1">
      <protection locked="0"/>
    </xf>
    <xf numFmtId="0" fontId="1" fillId="0" borderId="1" xfId="0" applyFont="1" applyBorder="1" applyProtection="1">
      <protection locked="0"/>
    </xf>
    <xf numFmtId="0" fontId="14" fillId="0" borderId="6" xfId="0" applyFont="1" applyFill="1" applyBorder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3" fillId="4" borderId="1" xfId="0" applyFont="1" applyFill="1" applyBorder="1" applyAlignment="1" applyProtection="1">
      <alignment horizontal="center"/>
      <protection locked="0"/>
    </xf>
    <xf numFmtId="0" fontId="2" fillId="4" borderId="1" xfId="0" applyFont="1" applyFill="1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/>
    </xf>
    <xf numFmtId="0" fontId="1" fillId="4" borderId="1" xfId="0" applyFont="1" applyFill="1" applyBorder="1" applyAlignment="1" applyProtection="1">
      <alignment horizontal="center"/>
      <protection locked="0"/>
    </xf>
    <xf numFmtId="0" fontId="13" fillId="4" borderId="3" xfId="0" applyFont="1" applyFill="1" applyBorder="1" applyAlignment="1" applyProtection="1">
      <alignment horizontal="center" vertical="center"/>
      <protection locked="0"/>
    </xf>
    <xf numFmtId="0" fontId="13" fillId="4" borderId="3" xfId="0" applyFont="1" applyFill="1" applyBorder="1" applyAlignment="1" applyProtection="1">
      <alignment horizontal="center"/>
      <protection locked="0"/>
    </xf>
    <xf numFmtId="0" fontId="13" fillId="4" borderId="4" xfId="0" applyFont="1" applyFill="1" applyBorder="1" applyAlignment="1" applyProtection="1">
      <alignment horizontal="center" vertical="center"/>
      <protection locked="0"/>
    </xf>
    <xf numFmtId="0" fontId="13" fillId="4" borderId="4" xfId="0" applyFont="1" applyFill="1" applyBorder="1" applyAlignment="1" applyProtection="1">
      <alignment horizontal="center"/>
      <protection locked="0"/>
    </xf>
    <xf numFmtId="0" fontId="13" fillId="4" borderId="5" xfId="0" applyFont="1" applyFill="1" applyBorder="1" applyAlignment="1" applyProtection="1">
      <alignment horizontal="center" vertical="center"/>
      <protection locked="0"/>
    </xf>
    <xf numFmtId="0" fontId="13" fillId="4" borderId="5" xfId="0" applyFont="1" applyFill="1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left"/>
    </xf>
    <xf numFmtId="0" fontId="14" fillId="0" borderId="0" xfId="0" applyFont="1" applyBorder="1" applyProtection="1">
      <protection locked="0"/>
    </xf>
    <xf numFmtId="0" fontId="14" fillId="0" borderId="0" xfId="0" applyFont="1" applyFill="1" applyBorder="1" applyProtection="1">
      <protection locked="0"/>
    </xf>
    <xf numFmtId="0" fontId="1" fillId="0" borderId="0" xfId="0" applyFont="1" applyBorder="1" applyProtection="1">
      <protection locked="0"/>
    </xf>
    <xf numFmtId="0" fontId="7" fillId="0" borderId="0" xfId="0" applyFont="1" applyProtection="1"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protection locked="0"/>
    </xf>
    <xf numFmtId="0" fontId="1" fillId="4" borderId="1" xfId="0" applyFont="1" applyFill="1" applyBorder="1" applyProtection="1">
      <protection locked="0"/>
    </xf>
    <xf numFmtId="0" fontId="1" fillId="4" borderId="3" xfId="0" applyFont="1" applyFill="1" applyBorder="1" applyAlignment="1" applyProtection="1">
      <alignment horizontal="center" vertical="center"/>
      <protection locked="0"/>
    </xf>
    <xf numFmtId="0" fontId="1" fillId="4" borderId="5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Protection="1"/>
    <xf numFmtId="0" fontId="4" fillId="4" borderId="1" xfId="0" applyFont="1" applyFill="1" applyBorder="1" applyAlignment="1" applyProtection="1">
      <alignment horizontal="center"/>
      <protection locked="0"/>
    </xf>
    <xf numFmtId="0" fontId="4" fillId="4" borderId="1" xfId="0" applyFont="1" applyFill="1" applyBorder="1" applyProtection="1">
      <protection locked="0"/>
    </xf>
    <xf numFmtId="0" fontId="4" fillId="4" borderId="1" xfId="0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2" fillId="0" borderId="0" xfId="0" applyFont="1" applyAlignment="1" applyProtection="1">
      <protection locked="0"/>
    </xf>
    <xf numFmtId="0" fontId="1" fillId="0" borderId="0" xfId="0" applyFont="1" applyProtection="1"/>
    <xf numFmtId="0" fontId="1" fillId="0" borderId="11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4" fillId="3" borderId="11" xfId="0" applyFont="1" applyFill="1" applyBorder="1" applyProtection="1">
      <protection locked="0"/>
    </xf>
    <xf numFmtId="0" fontId="4" fillId="3" borderId="11" xfId="0" applyFont="1" applyFill="1" applyBorder="1" applyAlignment="1" applyProtection="1">
      <alignment horizontal="center"/>
    </xf>
    <xf numFmtId="0" fontId="4" fillId="3" borderId="11" xfId="0" applyFont="1" applyFill="1" applyBorder="1" applyAlignment="1" applyProtection="1">
      <alignment horizontal="left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  <protection locked="0"/>
    </xf>
    <xf numFmtId="0" fontId="5" fillId="4" borderId="1" xfId="0" applyFont="1" applyFill="1" applyBorder="1" applyAlignment="1" applyProtection="1">
      <alignment horizontal="center"/>
      <protection locked="0"/>
    </xf>
    <xf numFmtId="0" fontId="7" fillId="0" borderId="6" xfId="0" applyFont="1" applyBorder="1" applyAlignment="1" applyProtection="1">
      <alignment horizontal="center"/>
      <protection locked="0"/>
    </xf>
    <xf numFmtId="0" fontId="7" fillId="0" borderId="7" xfId="0" applyFont="1" applyBorder="1" applyAlignment="1" applyProtection="1">
      <alignment horizontal="center"/>
      <protection locked="0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0" fontId="7" fillId="4" borderId="10" xfId="0" applyFont="1" applyFill="1" applyBorder="1" applyAlignment="1" applyProtection="1">
      <alignment horizontal="center" vertical="center"/>
      <protection locked="0"/>
    </xf>
    <xf numFmtId="0" fontId="5" fillId="4" borderId="3" xfId="0" applyFont="1" applyFill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/>
      <protection locked="0"/>
    </xf>
    <xf numFmtId="0" fontId="7" fillId="4" borderId="14" xfId="0" applyFont="1" applyFill="1" applyBorder="1" applyAlignment="1" applyProtection="1">
      <alignment horizontal="center" vertical="center"/>
      <protection locked="0"/>
    </xf>
    <xf numFmtId="0" fontId="12" fillId="0" borderId="4" xfId="0" applyFont="1" applyBorder="1" applyAlignment="1" applyProtection="1">
      <alignment horizontal="center" vertical="center"/>
      <protection locked="0"/>
    </xf>
    <xf numFmtId="0" fontId="7" fillId="4" borderId="8" xfId="0" applyFont="1" applyFill="1" applyBorder="1" applyAlignment="1" applyProtection="1">
      <alignment horizontal="center" vertical="center"/>
      <protection locked="0"/>
    </xf>
    <xf numFmtId="0" fontId="5" fillId="4" borderId="4" xfId="0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/>
      <protection locked="0"/>
    </xf>
    <xf numFmtId="0" fontId="7" fillId="4" borderId="13" xfId="0" applyFont="1" applyFill="1" applyBorder="1" applyAlignment="1" applyProtection="1">
      <alignment horizontal="center" vertical="center"/>
      <protection locked="0"/>
    </xf>
    <xf numFmtId="0" fontId="12" fillId="0" borderId="5" xfId="0" applyFont="1" applyBorder="1" applyAlignment="1" applyProtection="1">
      <alignment horizontal="center" vertical="center"/>
      <protection locked="0"/>
    </xf>
    <xf numFmtId="0" fontId="7" fillId="4" borderId="12" xfId="0" applyFont="1" applyFill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4" borderId="1" xfId="0" applyFont="1" applyFill="1" applyBorder="1" applyAlignment="1" applyProtection="1">
      <alignment horizontal="center"/>
      <protection locked="0"/>
    </xf>
    <xf numFmtId="0" fontId="5" fillId="4" borderId="5" xfId="0" applyFont="1" applyFill="1" applyBorder="1" applyAlignment="1" applyProtection="1">
      <alignment horizontal="center" vertical="center"/>
      <protection locked="0"/>
    </xf>
    <xf numFmtId="0" fontId="1" fillId="4" borderId="0" xfId="0" applyFont="1" applyFill="1" applyAlignment="1" applyProtection="1">
      <alignment horizontal="center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/>
    <xf numFmtId="0" fontId="7" fillId="0" borderId="1" xfId="0" applyFont="1" applyBorder="1"/>
    <xf numFmtId="0" fontId="15" fillId="0" borderId="0" xfId="0" applyFont="1" applyBorder="1" applyAlignment="1" applyProtection="1">
      <alignment vertical="center"/>
      <protection locked="0"/>
    </xf>
    <xf numFmtId="0" fontId="15" fillId="0" borderId="0" xfId="0" applyFont="1" applyFill="1" applyBorder="1" applyAlignment="1" applyProtection="1">
      <alignment vertical="center"/>
      <protection locked="0"/>
    </xf>
    <xf numFmtId="0" fontId="12" fillId="0" borderId="0" xfId="0" applyFont="1" applyBorder="1" applyAlignment="1" applyProtection="1">
      <alignment vertical="center"/>
      <protection locked="0"/>
    </xf>
    <xf numFmtId="0" fontId="1" fillId="4" borderId="1" xfId="0" applyFont="1" applyFill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</xdr:colOff>
      <xdr:row>0</xdr:row>
      <xdr:rowOff>180975</xdr:rowOff>
    </xdr:from>
    <xdr:to>
      <xdr:col>6</xdr:col>
      <xdr:colOff>22225</xdr:colOff>
      <xdr:row>2</xdr:row>
      <xdr:rowOff>285750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3200" y="180975"/>
          <a:ext cx="422275" cy="7143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22098</xdr:rowOff>
    </xdr:from>
    <xdr:to>
      <xdr:col>9</xdr:col>
      <xdr:colOff>571500</xdr:colOff>
      <xdr:row>24</xdr:row>
      <xdr:rowOff>0</xdr:rowOff>
    </xdr:to>
    <xdr:grpSp>
      <xdr:nvGrpSpPr>
        <xdr:cNvPr id="6" name="กลุ่ม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pSpPr/>
      </xdr:nvGrpSpPr>
      <xdr:grpSpPr>
        <a:xfrm>
          <a:off x="0" y="5203698"/>
          <a:ext cx="5800725" cy="2111502"/>
          <a:chOff x="0" y="9525"/>
          <a:chExt cx="5800725" cy="1599623"/>
        </a:xfrm>
      </xdr:grpSpPr>
      <xdr:sp macro="" textlink="">
        <xdr:nvSpPr>
          <xdr:cNvPr id="7" name="Text Box 1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SpPr txBox="1"/>
        </xdr:nvSpPr>
        <xdr:spPr>
          <a:xfrm>
            <a:off x="2419350" y="9525"/>
            <a:ext cx="3381375" cy="1599623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Calibri"/>
                <a:ea typeface="Times New Roman"/>
                <a:cs typeface="TH SarabunPSK"/>
              </a:rPr>
              <a:t>เกณฑ์การให้คะแนน</a:t>
            </a:r>
            <a:r>
              <a:rPr lang="th-TH" sz="1000">
                <a:effectLst/>
                <a:latin typeface="Calibri"/>
                <a:ea typeface="Times New Roman"/>
                <a:cs typeface="TH SarabunPSK"/>
              </a:rPr>
              <a:t> </a:t>
            </a:r>
            <a:r>
              <a:rPr lang="en-US" sz="1000">
                <a:effectLst/>
                <a:latin typeface="TH SarabunPSK"/>
                <a:ea typeface="Times New Roman"/>
                <a:cs typeface="Cordia New"/>
              </a:rPr>
              <a:t>: 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Calibri"/>
                <a:ea typeface="Times New Roman"/>
                <a:cs typeface="TH SarabunPSK"/>
              </a:rPr>
              <a:t>พฤติกรรมที่ปฏิบัติชัดเจนและสม่ำเสมอ   ให้ 3 คะแนน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Calibri"/>
                <a:ea typeface="Times New Roman"/>
                <a:cs typeface="TH SarabunPSK"/>
              </a:rPr>
              <a:t>พฤติกรรมที่ปฏิบัติชัดเจนและบ่อยครั้ง    ให้ 2 คะแนน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Calibri"/>
                <a:ea typeface="Times New Roman"/>
                <a:cs typeface="TH SarabunPSK"/>
              </a:rPr>
              <a:t>พฤติกรรมที่ปฏิบัติบางครั้ง                  ให้ </a:t>
            </a:r>
            <a:r>
              <a:rPr lang="en-US" sz="1000">
                <a:effectLst/>
                <a:latin typeface="TH SarabunPSK"/>
                <a:ea typeface="Times New Roman"/>
                <a:cs typeface="Cordia New"/>
              </a:rPr>
              <a:t>1</a:t>
            </a:r>
            <a:r>
              <a:rPr lang="th-TH" sz="1000">
                <a:effectLst/>
                <a:latin typeface="TH SarabunPSK"/>
                <a:ea typeface="Times New Roman"/>
                <a:cs typeface="Cordia New"/>
              </a:rPr>
              <a:t> คะแนน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Calibri"/>
                <a:ea typeface="Times New Roman"/>
                <a:cs typeface="TH SarabunPSK"/>
              </a:rPr>
              <a:t>ไม่ปฏิบัติ                                       ให้ </a:t>
            </a:r>
            <a:r>
              <a:rPr lang="en-US" sz="1000">
                <a:effectLst/>
                <a:latin typeface="TH SarabunPSK"/>
                <a:ea typeface="Times New Roman"/>
                <a:cs typeface="Cordia New"/>
              </a:rPr>
              <a:t>0</a:t>
            </a:r>
            <a:r>
              <a:rPr lang="th-TH" sz="1000">
                <a:effectLst/>
                <a:latin typeface="TH SarabunPSK"/>
                <a:ea typeface="Times New Roman"/>
                <a:cs typeface="Cordia New"/>
              </a:rPr>
              <a:t> คะแนน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th-TH" sz="1000" b="1">
                <a:effectLst/>
                <a:latin typeface="Calibri"/>
                <a:ea typeface="Calibri"/>
                <a:cs typeface="TH SarabunPSK"/>
              </a:rPr>
              <a:t>ช่วงคะแนน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/>
                <a:ea typeface="Calibri"/>
                <a:cs typeface="Cordia New"/>
              </a:rPr>
              <a:t>2.50 – 3.00		</a:t>
            </a:r>
            <a:r>
              <a:rPr lang="th-TH" sz="1000">
                <a:effectLst/>
                <a:latin typeface="TH SarabunPSK"/>
                <a:ea typeface="Calibri"/>
                <a:cs typeface="Cordia New"/>
              </a:rPr>
              <a:t>หมายถึง  ดีเยี่ยม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/>
                <a:ea typeface="Calibri"/>
                <a:cs typeface="Cordia New"/>
              </a:rPr>
              <a:t>1.50 – 2.40		</a:t>
            </a:r>
            <a:r>
              <a:rPr lang="th-TH" sz="1000">
                <a:effectLst/>
                <a:latin typeface="TH SarabunPSK"/>
                <a:ea typeface="Calibri"/>
                <a:cs typeface="Cordia New"/>
              </a:rPr>
              <a:t>หมายถึง  ดี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/>
                <a:ea typeface="Calibri"/>
                <a:cs typeface="Cordia New"/>
              </a:rPr>
              <a:t>1.00 – 1.40		</a:t>
            </a:r>
            <a:r>
              <a:rPr lang="th-TH" sz="1000">
                <a:effectLst/>
                <a:latin typeface="TH SarabunPSK"/>
                <a:ea typeface="Calibri"/>
                <a:cs typeface="Cordia New"/>
              </a:rPr>
              <a:t>หมายถึง  ผ่าน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000">
                <a:effectLst/>
                <a:latin typeface="TH SarabunPSK"/>
                <a:ea typeface="Calibri"/>
                <a:cs typeface="Cordia New"/>
              </a:rPr>
              <a:t>0.00 – 0.99</a:t>
            </a:r>
            <a:r>
              <a:rPr lang="en-US" sz="1000" baseline="0">
                <a:effectLst/>
                <a:latin typeface="TH SarabunPSK"/>
                <a:ea typeface="Calibri"/>
                <a:cs typeface="Cordia New"/>
              </a:rPr>
              <a:t>          </a:t>
            </a:r>
            <a:r>
              <a:rPr lang="th-TH" sz="1000">
                <a:effectLst/>
                <a:latin typeface="TH SarabunPSK"/>
                <a:ea typeface="Calibri"/>
                <a:cs typeface="Cordia New"/>
              </a:rPr>
              <a:t>หมายถึง  ไม่ผ่าน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000">
                <a:effectLst/>
                <a:latin typeface="Calibri"/>
                <a:ea typeface="Calibri"/>
                <a:cs typeface="Cordia New"/>
              </a:rPr>
              <a:t> 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</xdr:txBody>
      </xdr:sp>
      <xdr:sp macro="" textlink="">
        <xdr:nvSpPr>
          <xdr:cNvPr id="9" name="Text Box 3">
            <a:extLst>
              <a:ext uri="{FF2B5EF4-FFF2-40B4-BE49-F238E27FC236}">
                <a16:creationId xmlns:a16="http://schemas.microsoft.com/office/drawing/2014/main" id="{00000000-0008-0000-0400-000009000000}"/>
              </a:ext>
            </a:extLst>
          </xdr:cNvPr>
          <xdr:cNvSpPr txBox="1"/>
        </xdr:nvSpPr>
        <xdr:spPr>
          <a:xfrm>
            <a:off x="0" y="9525"/>
            <a:ext cx="2286000" cy="1599623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Calibri"/>
                <a:ea typeface="Calibri"/>
                <a:cs typeface="TH SarabunPSK"/>
              </a:rPr>
              <a:t>สมรรถนะสำคัญของผู้เรียน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1. ความสามารถในการสื่อสาร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2. ความสามารถในการคิด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3. ความสามารถในการแก้ปัญหา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4. ความสามารถในการใช้ทักษะชีวิต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5. ความสามารถในการใช้เทคโนโลยี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95249</xdr:rowOff>
    </xdr:from>
    <xdr:to>
      <xdr:col>9</xdr:col>
      <xdr:colOff>571500</xdr:colOff>
      <xdr:row>22</xdr:row>
      <xdr:rowOff>291275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/>
      </xdr:nvGrpSpPr>
      <xdr:grpSpPr>
        <a:xfrm>
          <a:off x="0" y="4972049"/>
          <a:ext cx="5800725" cy="2024826"/>
          <a:chOff x="0" y="9525"/>
          <a:chExt cx="5800725" cy="1425933"/>
        </a:xfrm>
      </xdr:grpSpPr>
      <xdr:sp macro="" textlink="">
        <xdr:nvSpPr>
          <xdr:cNvPr id="3" name="Text Box 1">
            <a:extLst>
              <a:ext uri="{FF2B5EF4-FFF2-40B4-BE49-F238E27FC236}">
                <a16:creationId xmlns:a16="http://schemas.microsoft.com/office/drawing/2014/main" id="{00000000-0008-0000-0300-000003000000}"/>
              </a:ext>
            </a:extLst>
          </xdr:cNvPr>
          <xdr:cNvSpPr txBox="1"/>
        </xdr:nvSpPr>
        <xdr:spPr>
          <a:xfrm>
            <a:off x="3238501" y="16233"/>
            <a:ext cx="2562224" cy="1419225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เกณฑ์การให้คะแนน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: </a:t>
            </a:r>
            <a:endParaRPr lang="th-TH" sz="1000">
              <a:effectLst/>
              <a:latin typeface="TH SarabunPSK" pitchFamily="34" charset="-34"/>
              <a:ea typeface="Times New Roman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พฤติกรรมที่ปฏิบัติชัดเจนและสม่ำเสมอ   ให้ 3 คะแนน</a:t>
            </a:r>
          </a:p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พฤติกรรมที่ปฏิบัติชัดเจนและบ่อยครั้ง    ให้ 2 คะแนน</a:t>
            </a:r>
          </a:p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พฤติกรรมที่ปฏิบัติบางครั้ง                  ให้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1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คะแนน</a:t>
            </a:r>
          </a:p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ไม่ปฏิบัติ                                       ให้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0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คะแนน</a:t>
            </a:r>
            <a:endParaRPr lang="en-US" sz="1000">
              <a:effectLst/>
              <a:latin typeface="TH SarabunPSK" pitchFamily="34" charset="-34"/>
              <a:ea typeface="Times New Roman"/>
              <a:cs typeface="TH SarabunPSK" pitchFamily="34" charset="-34"/>
            </a:endParaRPr>
          </a:p>
          <a:p>
            <a:pPr marL="0" marR="255905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>
                <a:tab pos="457200" algn="l"/>
                <a:tab pos="685800" algn="l"/>
              </a:tabLst>
              <a:defRPr/>
            </a:pPr>
            <a:r>
              <a:rPr kumimoji="0" lang="th-TH" sz="10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ช่วงคะแนน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L="0" marR="255905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>
                <a:tab pos="457200" algn="l"/>
                <a:tab pos="685800" algn="l"/>
              </a:tabLst>
              <a:defRPr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2.50 – 3.00	</a:t>
            </a:r>
            <a:r>
              <a:rPr kumimoji="0" lang="th-TH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หมายถึง  ดีเยี่ยม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L="0" marR="255905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>
                <a:tab pos="457200" algn="l"/>
                <a:tab pos="685800" algn="l"/>
              </a:tabLst>
              <a:defRPr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1.50 – 2.40	</a:t>
            </a:r>
            <a:r>
              <a:rPr kumimoji="0" lang="th-TH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หมายถึง  ดี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L="0" marR="255905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>
                <a:tab pos="457200" algn="l"/>
                <a:tab pos="685800" algn="l"/>
              </a:tabLst>
              <a:defRPr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1.00 – 1.40	</a:t>
            </a:r>
            <a:r>
              <a:rPr kumimoji="0" lang="th-TH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หมายถึง  ผ่าน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L="0" marR="0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1000"/>
              </a:spcAft>
              <a:buClrTx/>
              <a:buSzTx/>
              <a:buFontTx/>
              <a:buNone/>
              <a:tabLst/>
              <a:defRPr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0.00 – 0.99     </a:t>
            </a:r>
            <a:r>
              <a:rPr kumimoji="0" lang="th-TH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หมายถึง  ไม่ผ่าน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</xdr:txBody>
      </xdr:sp>
      <xdr:sp macro="" textlink="">
        <xdr:nvSpPr>
          <xdr:cNvPr id="5" name="Text Box 3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SpPr txBox="1"/>
        </xdr:nvSpPr>
        <xdr:spPr>
          <a:xfrm>
            <a:off x="0" y="9525"/>
            <a:ext cx="3143249" cy="1419225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การอ่าน คิดวิเคราะห์และเขียนสื่อความ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1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สามารถอ่านและหาประสบการณ์จากสื่อที่หลากหลาย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2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สามารถจับประเด็นสำคัญ ข้อเท็จจริง ความคิดเห็นเรื่องที่อ่าน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3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สามารถเปรียบเทียบแง่มุมต่างๆ เช่น ข้อดี ข้อเสีย ประโยชน์ โทษ 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   ความเหมาะสม ไม่เหมาะสม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4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สามารถแสดงความคิดเห็นต่อเรื่องที่อ่าน โดยมีเหตุผลประกอบ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5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สามารถถ่ายทอดความคิดเห็นความรู้สึกจากเรื่องที่อ่านโดยการเขียน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16</xdr:row>
      <xdr:rowOff>161926</xdr:rowOff>
    </xdr:from>
    <xdr:to>
      <xdr:col>13</xdr:col>
      <xdr:colOff>0</xdr:colOff>
      <xdr:row>26</xdr:row>
      <xdr:rowOff>28575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66675" y="5038726"/>
          <a:ext cx="5934075" cy="2057399"/>
          <a:chOff x="61595" y="0"/>
          <a:chExt cx="5481955" cy="1962150"/>
        </a:xfrm>
      </xdr:grpSpPr>
      <xdr:sp macro="" textlink="">
        <xdr:nvSpPr>
          <xdr:cNvPr id="3" name="Text Box 6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SpPr txBox="1"/>
        </xdr:nvSpPr>
        <xdr:spPr>
          <a:xfrm>
            <a:off x="1638300" y="0"/>
            <a:ext cx="3905250" cy="1962150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เกณฑ์การให้คะแนน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: 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พฤติกรรมที่ปฏิบัติชัดเจนและสม่ำเสมอ        ให้ 3 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พฤติกรรมที่ปฏิบัติชัดเจนและบ่อยครั้ง          ให้ 2 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พฤติกรรมที่ปฏิบัติบางครั้ง 	                      ให้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1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ไม่ปฏิบัติ	                      ให้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0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th-TH" sz="1000" b="1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ช่วงคะแนน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2.50 – 3.00		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หมายถึง  ดีเยี่ยม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1.50 – 2.40		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หมายถึง  ดี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1.00 – 1.40		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หมายถึง  ผ่าน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0.00 – 0.99		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หมายถึง  ไม่ผ่าน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 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</xdr:txBody>
      </xdr:sp>
      <xdr:sp macro="" textlink="">
        <xdr:nvSpPr>
          <xdr:cNvPr id="5" name="Text Box 8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SpPr txBox="1"/>
        </xdr:nvSpPr>
        <xdr:spPr>
          <a:xfrm>
            <a:off x="61595" y="9525"/>
            <a:ext cx="1504950" cy="1943100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คุณลักษณะที่พึงประสงค์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1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.รักชาติ ศาสน์ กษัตริย์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2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.ซื่อสัตย์สุจริต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3.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มีวินัย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4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.ใฝ่เรียนรู้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5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.อยู่อย่างพอเพียง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6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.มุ่งมั่นในการทำงาน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7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.รักความเป็นไทย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8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.มีจิตสาธารณะ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4:L28"/>
  <sheetViews>
    <sheetView zoomScaleNormal="100" workbookViewId="0">
      <selection activeCell="Q15" sqref="Q15"/>
    </sheetView>
  </sheetViews>
  <sheetFormatPr defaultColWidth="9" defaultRowHeight="24" x14ac:dyDescent="0.55000000000000004"/>
  <cols>
    <col min="1" max="1" width="14.375" style="1" customWidth="1"/>
    <col min="2" max="11" width="5.375" style="1" customWidth="1"/>
    <col min="12" max="16384" width="9" style="1"/>
  </cols>
  <sheetData>
    <row r="4" spans="1:12" ht="27.75" x14ac:dyDescent="0.55000000000000004">
      <c r="A4" s="37" t="s">
        <v>46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</row>
    <row r="5" spans="1:12" ht="27.75" x14ac:dyDescent="0.55000000000000004">
      <c r="A5" s="37" t="s">
        <v>53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2" ht="27.75" x14ac:dyDescent="0.55000000000000004">
      <c r="A6" s="37" t="s">
        <v>72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1:12" ht="27.75" x14ac:dyDescent="0.55000000000000004">
      <c r="A7" s="37" t="s">
        <v>24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</row>
    <row r="8" spans="1:12" ht="27.75" x14ac:dyDescent="0.55000000000000004">
      <c r="A8" s="37" t="s">
        <v>47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</row>
    <row r="9" spans="1:12" ht="27.75" x14ac:dyDescent="0.55000000000000004">
      <c r="A9" s="37" t="s">
        <v>73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</row>
    <row r="10" spans="1:12" x14ac:dyDescent="0.55000000000000004">
      <c r="A10" s="38" t="s">
        <v>51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1:12" x14ac:dyDescent="0.55000000000000004">
      <c r="A11" s="12" t="s">
        <v>25</v>
      </c>
      <c r="B11" s="38" t="s">
        <v>54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</row>
    <row r="12" spans="1:12" x14ac:dyDescent="0.55000000000000004">
      <c r="B12" s="38" t="s">
        <v>55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</row>
    <row r="13" spans="1:12" x14ac:dyDescent="0.55000000000000004">
      <c r="A13" s="13" t="s">
        <v>26</v>
      </c>
      <c r="B13" s="39" t="s">
        <v>33</v>
      </c>
      <c r="C13" s="40"/>
      <c r="D13" s="40"/>
      <c r="E13" s="40"/>
      <c r="F13" s="40"/>
      <c r="G13" s="40"/>
      <c r="H13" s="40"/>
      <c r="I13" s="40"/>
      <c r="J13" s="40"/>
      <c r="K13" s="40"/>
      <c r="L13" s="41" t="s">
        <v>23</v>
      </c>
    </row>
    <row r="14" spans="1:12" x14ac:dyDescent="0.55000000000000004">
      <c r="A14" s="14" t="s">
        <v>27</v>
      </c>
      <c r="B14" s="39" t="s">
        <v>34</v>
      </c>
      <c r="C14" s="40"/>
      <c r="D14" s="40"/>
      <c r="E14" s="40"/>
      <c r="F14" s="40"/>
      <c r="G14" s="40"/>
      <c r="H14" s="40"/>
      <c r="I14" s="44"/>
      <c r="J14" s="45" t="s">
        <v>35</v>
      </c>
      <c r="K14" s="46"/>
      <c r="L14" s="42"/>
    </row>
    <row r="15" spans="1:12" x14ac:dyDescent="0.55000000000000004">
      <c r="A15" s="15" t="s">
        <v>28</v>
      </c>
      <c r="B15" s="16">
        <v>4</v>
      </c>
      <c r="C15" s="16">
        <v>3.5</v>
      </c>
      <c r="D15" s="16">
        <v>3</v>
      </c>
      <c r="E15" s="16">
        <v>2.5</v>
      </c>
      <c r="F15" s="16">
        <v>2</v>
      </c>
      <c r="G15" s="16">
        <v>1.5</v>
      </c>
      <c r="H15" s="16">
        <v>1</v>
      </c>
      <c r="I15" s="16">
        <v>0</v>
      </c>
      <c r="J15" s="16" t="s">
        <v>29</v>
      </c>
      <c r="K15" s="16" t="s">
        <v>30</v>
      </c>
      <c r="L15" s="43"/>
    </row>
    <row r="16" spans="1:12" x14ac:dyDescent="0.55000000000000004">
      <c r="A16" s="146">
        <f>SUM(B16:I16)</f>
        <v>13</v>
      </c>
      <c r="B16" s="146">
        <f>COUNTIF('7.สรุปผลการเรียนรู้'!F7:F19,4)</f>
        <v>1</v>
      </c>
      <c r="C16" s="146">
        <f>COUNTIF('7.สรุปผลการเรียนรู้'!F7:F19,3.5)</f>
        <v>1</v>
      </c>
      <c r="D16" s="146">
        <f>COUNTIF('7.สรุปผลการเรียนรู้'!F7:F19,3)</f>
        <v>1</v>
      </c>
      <c r="E16" s="146">
        <f>COUNTIF('7.สรุปผลการเรียนรู้'!F7:F19,2.5)</f>
        <v>3</v>
      </c>
      <c r="F16" s="146">
        <f>COUNTIF('7.สรุปผลการเรียนรู้'!F7:F19,2)</f>
        <v>2</v>
      </c>
      <c r="G16" s="146">
        <f>COUNTIF('7.สรุปผลการเรียนรู้'!F7:F19,1.5)</f>
        <v>4</v>
      </c>
      <c r="H16" s="146">
        <f>COUNTIF('7.สรุปผลการเรียนรู้'!F7:F19,1)</f>
        <v>1</v>
      </c>
      <c r="I16" s="146">
        <f>COUNTIF('7.สรุปผลการเรียนรู้'!F7:F19,0)</f>
        <v>0</v>
      </c>
      <c r="J16" s="146">
        <v>0</v>
      </c>
      <c r="K16" s="146">
        <v>0</v>
      </c>
      <c r="L16" s="17"/>
    </row>
    <row r="17" spans="1:12" x14ac:dyDescent="0.55000000000000004">
      <c r="A17" s="18" t="s">
        <v>14</v>
      </c>
      <c r="B17" s="47" t="s">
        <v>36</v>
      </c>
      <c r="C17" s="48"/>
      <c r="D17" s="48"/>
      <c r="E17" s="49"/>
      <c r="F17" s="50" t="s">
        <v>37</v>
      </c>
      <c r="G17" s="51"/>
      <c r="H17" s="51"/>
      <c r="I17" s="52"/>
      <c r="J17" s="50" t="s">
        <v>38</v>
      </c>
      <c r="K17" s="52"/>
      <c r="L17" s="17"/>
    </row>
    <row r="18" spans="1:12" x14ac:dyDescent="0.55000000000000004">
      <c r="A18" s="18" t="s">
        <v>31</v>
      </c>
      <c r="B18" s="16">
        <v>3</v>
      </c>
      <c r="C18" s="16">
        <v>2</v>
      </c>
      <c r="D18" s="16">
        <v>1</v>
      </c>
      <c r="E18" s="16">
        <v>0</v>
      </c>
      <c r="F18" s="16">
        <v>3</v>
      </c>
      <c r="G18" s="16">
        <v>2</v>
      </c>
      <c r="H18" s="16">
        <v>1</v>
      </c>
      <c r="I18" s="16">
        <v>0</v>
      </c>
      <c r="J18" s="16" t="s">
        <v>39</v>
      </c>
      <c r="K18" s="16" t="s">
        <v>40</v>
      </c>
      <c r="L18" s="17"/>
    </row>
    <row r="19" spans="1:12" x14ac:dyDescent="0.55000000000000004">
      <c r="A19" s="18" t="s">
        <v>32</v>
      </c>
      <c r="B19" s="146">
        <f>COUNTIF('6.คุณลักษณะ'!M4:M16,"3/ดีเยี่ยม")</f>
        <v>9</v>
      </c>
      <c r="C19" s="146">
        <f>COUNTIF('6.คุณลักษณะ'!M4:M16,"2/ดี")</f>
        <v>4</v>
      </c>
      <c r="D19" s="146">
        <f>COUNTIF('6.คุณลักษณะ'!M4:M16,"1/พอใช้")</f>
        <v>0</v>
      </c>
      <c r="E19" s="146">
        <f>COUNTIF('6.คุณลักษณะ'!M4:M16,"0/ปรับปรุง")</f>
        <v>0</v>
      </c>
      <c r="F19" s="146">
        <f>COUNTIF('5.อ่านคิดวิเคราะห์เขียน'!J4:J16,"3/ดีเยี่ยม")</f>
        <v>4</v>
      </c>
      <c r="G19" s="146">
        <f>COUNTIF('5.อ่านคิดวิเคราะห์เขียน'!J4:J16,"2/ดี")</f>
        <v>9</v>
      </c>
      <c r="H19" s="146">
        <f>COUNTIF('5.อ่านคิดวิเคราะห์เขียน'!J4:J16,"1/พอใช้")</f>
        <v>0</v>
      </c>
      <c r="I19" s="146">
        <f>COUNTIF('5.อ่านคิดวิเคราะห์เขียน'!J4:J16,"0/ปรับปรุง")</f>
        <v>0</v>
      </c>
      <c r="J19" s="146">
        <f>SUM(B19:D19)</f>
        <v>13</v>
      </c>
      <c r="K19" s="146">
        <v>0</v>
      </c>
      <c r="L19" s="17"/>
    </row>
    <row r="20" spans="1:12" x14ac:dyDescent="0.55000000000000004">
      <c r="A20" s="53" t="s">
        <v>41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5"/>
    </row>
    <row r="21" spans="1:12" x14ac:dyDescent="0.55000000000000004">
      <c r="A21" s="56" t="s">
        <v>42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8"/>
    </row>
    <row r="22" spans="1:12" x14ac:dyDescent="0.55000000000000004">
      <c r="A22" s="59" t="s">
        <v>43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1"/>
    </row>
    <row r="23" spans="1:12" x14ac:dyDescent="0.55000000000000004">
      <c r="A23" s="62" t="s">
        <v>44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4"/>
    </row>
    <row r="24" spans="1:12" x14ac:dyDescent="0.55000000000000004">
      <c r="A24" s="65" t="s">
        <v>49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66"/>
    </row>
    <row r="25" spans="1:12" x14ac:dyDescent="0.55000000000000004">
      <c r="A25" s="59" t="s">
        <v>50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1"/>
    </row>
    <row r="26" spans="1:12" x14ac:dyDescent="0.55000000000000004">
      <c r="A26" s="59" t="s">
        <v>70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1"/>
    </row>
    <row r="27" spans="1:12" x14ac:dyDescent="0.55000000000000004">
      <c r="A27" s="59" t="s">
        <v>71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1"/>
    </row>
    <row r="28" spans="1:12" x14ac:dyDescent="0.55000000000000004">
      <c r="A28" s="62" t="s">
        <v>45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4"/>
    </row>
  </sheetData>
  <mergeCells count="25">
    <mergeCell ref="A27:L27"/>
    <mergeCell ref="A28:L28"/>
    <mergeCell ref="A22:L22"/>
    <mergeCell ref="A23:L23"/>
    <mergeCell ref="A24:L24"/>
    <mergeCell ref="A25:L25"/>
    <mergeCell ref="A26:L26"/>
    <mergeCell ref="B17:E17"/>
    <mergeCell ref="F17:I17"/>
    <mergeCell ref="J17:K17"/>
    <mergeCell ref="A20:L20"/>
    <mergeCell ref="A21:L21"/>
    <mergeCell ref="A9:L9"/>
    <mergeCell ref="A10:L10"/>
    <mergeCell ref="B11:L11"/>
    <mergeCell ref="B12:L12"/>
    <mergeCell ref="B13:K13"/>
    <mergeCell ref="L13:L15"/>
    <mergeCell ref="B14:I14"/>
    <mergeCell ref="J14:K14"/>
    <mergeCell ref="A4:L4"/>
    <mergeCell ref="A5:L5"/>
    <mergeCell ref="A6:L6"/>
    <mergeCell ref="A7:L7"/>
    <mergeCell ref="A8:L8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36"/>
  <sheetViews>
    <sheetView zoomScale="140" zoomScaleNormal="140" workbookViewId="0">
      <selection activeCell="AL48" sqref="AL48"/>
    </sheetView>
  </sheetViews>
  <sheetFormatPr defaultColWidth="9" defaultRowHeight="17.25" x14ac:dyDescent="0.4"/>
  <cols>
    <col min="1" max="1" width="2.125" style="141" customWidth="1"/>
    <col min="2" max="2" width="3.625" style="141" customWidth="1"/>
    <col min="3" max="52" width="1.625" style="141" customWidth="1"/>
    <col min="53" max="53" width="9" style="141"/>
    <col min="54" max="54" width="19.75" style="141" customWidth="1"/>
    <col min="55" max="16384" width="9" style="141"/>
  </cols>
  <sheetData>
    <row r="1" spans="1:54" ht="24" x14ac:dyDescent="0.55000000000000004">
      <c r="A1" s="28" t="s">
        <v>69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</row>
    <row r="2" spans="1:54" ht="15" customHeight="1" x14ac:dyDescent="0.4">
      <c r="A2" s="29" t="s">
        <v>0</v>
      </c>
      <c r="B2" s="6" t="s">
        <v>1</v>
      </c>
      <c r="C2" s="27">
        <v>1</v>
      </c>
      <c r="D2" s="20"/>
      <c r="E2" s="20"/>
      <c r="F2" s="20"/>
      <c r="G2" s="21"/>
      <c r="H2" s="27">
        <v>2</v>
      </c>
      <c r="I2" s="20"/>
      <c r="J2" s="20"/>
      <c r="K2" s="20"/>
      <c r="L2" s="21"/>
      <c r="M2" s="27">
        <v>3</v>
      </c>
      <c r="N2" s="20"/>
      <c r="O2" s="20"/>
      <c r="P2" s="20"/>
      <c r="Q2" s="21"/>
      <c r="R2" s="27">
        <v>4</v>
      </c>
      <c r="S2" s="20"/>
      <c r="T2" s="20"/>
      <c r="U2" s="20"/>
      <c r="V2" s="21"/>
      <c r="W2" s="27">
        <v>5</v>
      </c>
      <c r="X2" s="20"/>
      <c r="Y2" s="20"/>
      <c r="Z2" s="20"/>
      <c r="AA2" s="27">
        <v>6</v>
      </c>
      <c r="AB2" s="20"/>
      <c r="AC2" s="20"/>
      <c r="AD2" s="20"/>
      <c r="AE2" s="20"/>
      <c r="AF2" s="21"/>
      <c r="AG2" s="27">
        <v>7</v>
      </c>
      <c r="AH2" s="20"/>
      <c r="AI2" s="20"/>
      <c r="AJ2" s="20"/>
      <c r="AK2" s="21"/>
      <c r="AL2" s="20">
        <v>8</v>
      </c>
      <c r="AM2" s="20"/>
      <c r="AN2" s="20"/>
      <c r="AO2" s="20"/>
      <c r="AP2" s="21"/>
      <c r="AQ2" s="27">
        <v>9</v>
      </c>
      <c r="AR2" s="20"/>
      <c r="AS2" s="20"/>
      <c r="AT2" s="20"/>
      <c r="AU2" s="21"/>
      <c r="AV2" s="27">
        <v>10</v>
      </c>
      <c r="AW2" s="20"/>
      <c r="AX2" s="20"/>
      <c r="AY2" s="20"/>
      <c r="AZ2" s="21"/>
    </row>
    <row r="3" spans="1:54" ht="15" customHeight="1" x14ac:dyDescent="0.4">
      <c r="A3" s="30"/>
      <c r="B3" s="7" t="s">
        <v>2</v>
      </c>
      <c r="C3" s="19">
        <v>22221</v>
      </c>
      <c r="D3" s="20"/>
      <c r="E3" s="20"/>
      <c r="F3" s="20"/>
      <c r="G3" s="21"/>
      <c r="H3" s="19">
        <v>22221</v>
      </c>
      <c r="I3" s="20"/>
      <c r="J3" s="20"/>
      <c r="K3" s="20"/>
      <c r="L3" s="21"/>
      <c r="M3" s="19">
        <v>22221</v>
      </c>
      <c r="N3" s="20"/>
      <c r="O3" s="20"/>
      <c r="P3" s="20"/>
      <c r="Q3" s="21"/>
      <c r="R3" s="19">
        <v>22221</v>
      </c>
      <c r="S3" s="20"/>
      <c r="T3" s="20"/>
      <c r="U3" s="20"/>
      <c r="V3" s="21"/>
      <c r="W3" s="19">
        <v>22221</v>
      </c>
      <c r="X3" s="22"/>
      <c r="Y3" s="22"/>
      <c r="Z3" s="22"/>
      <c r="AA3" s="19">
        <v>22251</v>
      </c>
      <c r="AB3" s="22"/>
      <c r="AC3" s="22"/>
      <c r="AD3" s="22"/>
      <c r="AE3" s="22"/>
      <c r="AF3" s="23"/>
      <c r="AG3" s="19">
        <v>22251</v>
      </c>
      <c r="AH3" s="20"/>
      <c r="AI3" s="20"/>
      <c r="AJ3" s="20"/>
      <c r="AK3" s="21"/>
      <c r="AL3" s="19">
        <v>22251</v>
      </c>
      <c r="AM3" s="20"/>
      <c r="AN3" s="20"/>
      <c r="AO3" s="20"/>
      <c r="AP3" s="21"/>
      <c r="AQ3" s="19">
        <v>22251</v>
      </c>
      <c r="AR3" s="20"/>
      <c r="AS3" s="20"/>
      <c r="AT3" s="20"/>
      <c r="AU3" s="21"/>
      <c r="AV3" s="19">
        <v>22282</v>
      </c>
      <c r="AW3" s="20"/>
      <c r="AX3" s="20"/>
      <c r="AY3" s="20"/>
      <c r="AZ3" s="21"/>
    </row>
    <row r="4" spans="1:54" ht="15" customHeight="1" x14ac:dyDescent="0.4">
      <c r="A4" s="30"/>
      <c r="B4" s="7" t="s">
        <v>3</v>
      </c>
      <c r="C4" s="7"/>
      <c r="D4" s="7"/>
      <c r="E4" s="7">
        <v>1</v>
      </c>
      <c r="F4" s="7">
        <v>2</v>
      </c>
      <c r="G4" s="7">
        <v>3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13</v>
      </c>
      <c r="N4" s="7">
        <v>14</v>
      </c>
      <c r="O4" s="7">
        <v>15</v>
      </c>
      <c r="P4" s="7">
        <v>16</v>
      </c>
      <c r="Q4" s="7">
        <v>17</v>
      </c>
      <c r="R4" s="7">
        <v>20</v>
      </c>
      <c r="S4" s="7">
        <v>21</v>
      </c>
      <c r="T4" s="7">
        <v>22</v>
      </c>
      <c r="U4" s="7">
        <v>23</v>
      </c>
      <c r="V4" s="7">
        <v>24</v>
      </c>
      <c r="W4" s="7">
        <v>27</v>
      </c>
      <c r="X4" s="7">
        <v>28</v>
      </c>
      <c r="Y4" s="7">
        <v>29</v>
      </c>
      <c r="Z4" s="7">
        <v>30</v>
      </c>
      <c r="AA4" s="7">
        <v>1</v>
      </c>
      <c r="AB4" s="7">
        <v>4</v>
      </c>
      <c r="AC4" s="7">
        <v>5</v>
      </c>
      <c r="AD4" s="7">
        <v>6</v>
      </c>
      <c r="AE4" s="7">
        <v>7</v>
      </c>
      <c r="AF4" s="7">
        <v>8</v>
      </c>
      <c r="AG4" s="7">
        <v>11</v>
      </c>
      <c r="AH4" s="7">
        <v>12</v>
      </c>
      <c r="AI4" s="7">
        <v>13</v>
      </c>
      <c r="AJ4" s="7">
        <v>14</v>
      </c>
      <c r="AK4" s="7">
        <v>15</v>
      </c>
      <c r="AL4" s="7">
        <v>18</v>
      </c>
      <c r="AM4" s="7">
        <v>19</v>
      </c>
      <c r="AN4" s="7">
        <v>20</v>
      </c>
      <c r="AO4" s="7">
        <v>21</v>
      </c>
      <c r="AP4" s="7">
        <v>22</v>
      </c>
      <c r="AQ4" s="7">
        <v>25</v>
      </c>
      <c r="AR4" s="7">
        <v>26</v>
      </c>
      <c r="AS4" s="7">
        <v>27</v>
      </c>
      <c r="AT4" s="7">
        <v>28</v>
      </c>
      <c r="AU4" s="7">
        <v>29</v>
      </c>
      <c r="AV4" s="7">
        <v>1</v>
      </c>
      <c r="AW4" s="7">
        <v>2</v>
      </c>
      <c r="AX4" s="7">
        <v>3</v>
      </c>
      <c r="AY4" s="7">
        <v>4</v>
      </c>
      <c r="AZ4" s="7">
        <v>5</v>
      </c>
    </row>
    <row r="5" spans="1:54" ht="15" customHeight="1" x14ac:dyDescent="0.4">
      <c r="A5" s="31"/>
      <c r="B5" s="7" t="s">
        <v>4</v>
      </c>
      <c r="C5" s="7"/>
      <c r="D5" s="7"/>
      <c r="E5" s="7">
        <v>3</v>
      </c>
      <c r="F5" s="7"/>
      <c r="G5" s="7"/>
      <c r="H5" s="7"/>
      <c r="I5" s="7"/>
      <c r="J5" s="7">
        <v>6</v>
      </c>
      <c r="K5" s="7"/>
      <c r="L5" s="7"/>
      <c r="M5" s="7"/>
      <c r="N5" s="7"/>
      <c r="O5" s="7">
        <v>9</v>
      </c>
      <c r="P5" s="7"/>
      <c r="Q5" s="7"/>
      <c r="R5" s="7"/>
      <c r="S5" s="7"/>
      <c r="T5" s="7">
        <v>12</v>
      </c>
      <c r="U5" s="7"/>
      <c r="V5" s="7"/>
      <c r="W5" s="7"/>
      <c r="X5" s="7"/>
      <c r="Y5" s="7">
        <v>15</v>
      </c>
      <c r="Z5" s="7"/>
      <c r="AA5" s="7"/>
      <c r="AB5" s="7"/>
      <c r="AC5" s="7"/>
      <c r="AD5" s="7">
        <v>18</v>
      </c>
      <c r="AE5" s="7"/>
      <c r="AF5" s="7"/>
      <c r="AG5" s="7"/>
      <c r="AH5" s="7"/>
      <c r="AI5" s="7">
        <v>21</v>
      </c>
      <c r="AJ5" s="7"/>
      <c r="AK5" s="7"/>
      <c r="AL5" s="7"/>
      <c r="AM5" s="7"/>
      <c r="AN5" s="7">
        <v>24</v>
      </c>
      <c r="AO5" s="7"/>
      <c r="AP5" s="7"/>
      <c r="AQ5" s="7"/>
      <c r="AR5" s="7"/>
      <c r="AS5" s="7">
        <v>27</v>
      </c>
      <c r="AT5" s="7"/>
      <c r="AU5" s="7"/>
      <c r="AV5" s="7"/>
      <c r="AW5" s="7"/>
      <c r="AX5" s="7">
        <v>30</v>
      </c>
      <c r="AY5" s="7"/>
      <c r="AZ5" s="7"/>
    </row>
    <row r="6" spans="1:54" ht="15" customHeight="1" x14ac:dyDescent="0.4">
      <c r="A6" s="8">
        <v>1</v>
      </c>
      <c r="B6" s="9"/>
      <c r="C6" s="8"/>
      <c r="D6" s="8"/>
      <c r="E6" s="8" t="s">
        <v>48</v>
      </c>
      <c r="F6" s="8"/>
      <c r="G6" s="8"/>
      <c r="H6" s="8"/>
      <c r="I6" s="8"/>
      <c r="J6" s="8" t="s">
        <v>48</v>
      </c>
      <c r="K6" s="8"/>
      <c r="L6" s="8"/>
      <c r="M6" s="8"/>
      <c r="N6" s="8"/>
      <c r="O6" s="8" t="s">
        <v>48</v>
      </c>
      <c r="P6" s="8"/>
      <c r="Q6" s="8"/>
      <c r="R6" s="8"/>
      <c r="S6" s="8"/>
      <c r="T6" s="8" t="s">
        <v>48</v>
      </c>
      <c r="U6" s="8"/>
      <c r="V6" s="8"/>
      <c r="W6" s="8"/>
      <c r="X6" s="8"/>
      <c r="Y6" s="8" t="s">
        <v>48</v>
      </c>
      <c r="Z6" s="8"/>
      <c r="AA6" s="8"/>
      <c r="AB6" s="8"/>
      <c r="AC6" s="8"/>
      <c r="AD6" s="8" t="s">
        <v>48</v>
      </c>
      <c r="AE6" s="8"/>
      <c r="AF6" s="8"/>
      <c r="AG6" s="8"/>
      <c r="AH6" s="8"/>
      <c r="AI6" s="8" t="s">
        <v>48</v>
      </c>
      <c r="AJ6" s="8"/>
      <c r="AK6" s="8"/>
      <c r="AL6" s="8"/>
      <c r="AM6" s="8"/>
      <c r="AN6" s="8" t="s">
        <v>48</v>
      </c>
      <c r="AO6" s="8"/>
      <c r="AP6" s="8"/>
      <c r="AQ6" s="8"/>
      <c r="AR6" s="8"/>
      <c r="AS6" s="8" t="s">
        <v>48</v>
      </c>
      <c r="AT6" s="8"/>
      <c r="AU6" s="8"/>
      <c r="AV6" s="8"/>
      <c r="AW6" s="8"/>
      <c r="AX6" s="8" t="s">
        <v>48</v>
      </c>
      <c r="AY6" s="8"/>
      <c r="AZ6" s="8"/>
      <c r="BB6" s="143" t="s">
        <v>56</v>
      </c>
    </row>
    <row r="7" spans="1:54" ht="15" customHeight="1" x14ac:dyDescent="0.4">
      <c r="A7" s="8">
        <v>2</v>
      </c>
      <c r="B7" s="9"/>
      <c r="C7" s="8"/>
      <c r="D7" s="8"/>
      <c r="E7" s="8" t="s">
        <v>48</v>
      </c>
      <c r="F7" s="8"/>
      <c r="G7" s="8"/>
      <c r="H7" s="8"/>
      <c r="I7" s="8"/>
      <c r="J7" s="8" t="s">
        <v>48</v>
      </c>
      <c r="K7" s="8"/>
      <c r="L7" s="8"/>
      <c r="M7" s="8"/>
      <c r="N7" s="8"/>
      <c r="O7" s="8" t="s">
        <v>48</v>
      </c>
      <c r="P7" s="8"/>
      <c r="Q7" s="8"/>
      <c r="R7" s="8"/>
      <c r="S7" s="8"/>
      <c r="T7" s="8" t="s">
        <v>48</v>
      </c>
      <c r="U7" s="8"/>
      <c r="V7" s="8"/>
      <c r="W7" s="8"/>
      <c r="X7" s="8"/>
      <c r="Y7" s="8" t="s">
        <v>48</v>
      </c>
      <c r="Z7" s="8"/>
      <c r="AA7" s="8"/>
      <c r="AB7" s="8"/>
      <c r="AC7" s="8"/>
      <c r="AD7" s="8" t="s">
        <v>48</v>
      </c>
      <c r="AE7" s="8"/>
      <c r="AF7" s="8"/>
      <c r="AG7" s="8"/>
      <c r="AH7" s="8"/>
      <c r="AI7" s="8" t="s">
        <v>48</v>
      </c>
      <c r="AJ7" s="8"/>
      <c r="AK7" s="8"/>
      <c r="AL7" s="8"/>
      <c r="AM7" s="8"/>
      <c r="AN7" s="8" t="s">
        <v>48</v>
      </c>
      <c r="AO7" s="8"/>
      <c r="AP7" s="8"/>
      <c r="AQ7" s="8"/>
      <c r="AR7" s="8"/>
      <c r="AS7" s="8" t="s">
        <v>48</v>
      </c>
      <c r="AT7" s="8"/>
      <c r="AU7" s="8"/>
      <c r="AV7" s="8"/>
      <c r="AW7" s="8"/>
      <c r="AX7" s="8" t="s">
        <v>48</v>
      </c>
      <c r="AY7" s="8"/>
      <c r="AZ7" s="8"/>
      <c r="BB7" s="144" t="s">
        <v>57</v>
      </c>
    </row>
    <row r="8" spans="1:54" ht="15" customHeight="1" x14ac:dyDescent="0.4">
      <c r="A8" s="8">
        <v>3</v>
      </c>
      <c r="B8" s="9"/>
      <c r="C8" s="8"/>
      <c r="D8" s="8"/>
      <c r="E8" s="8" t="s">
        <v>48</v>
      </c>
      <c r="F8" s="8"/>
      <c r="G8" s="8"/>
      <c r="H8" s="8"/>
      <c r="I8" s="8"/>
      <c r="J8" s="8" t="s">
        <v>48</v>
      </c>
      <c r="K8" s="8"/>
      <c r="L8" s="8"/>
      <c r="M8" s="8"/>
      <c r="N8" s="8"/>
      <c r="O8" s="8" t="s">
        <v>48</v>
      </c>
      <c r="P8" s="8"/>
      <c r="Q8" s="8"/>
      <c r="R8" s="8"/>
      <c r="S8" s="8"/>
      <c r="T8" s="8" t="s">
        <v>48</v>
      </c>
      <c r="U8" s="8"/>
      <c r="V8" s="8"/>
      <c r="W8" s="8"/>
      <c r="X8" s="8"/>
      <c r="Y8" s="8" t="s">
        <v>48</v>
      </c>
      <c r="Z8" s="8"/>
      <c r="AA8" s="8"/>
      <c r="AB8" s="8"/>
      <c r="AC8" s="8"/>
      <c r="AD8" s="8" t="s">
        <v>48</v>
      </c>
      <c r="AE8" s="8"/>
      <c r="AF8" s="8"/>
      <c r="AG8" s="8"/>
      <c r="AH8" s="8"/>
      <c r="AI8" s="8" t="s">
        <v>48</v>
      </c>
      <c r="AJ8" s="8"/>
      <c r="AK8" s="8"/>
      <c r="AL8" s="8"/>
      <c r="AM8" s="8"/>
      <c r="AN8" s="8" t="s">
        <v>48</v>
      </c>
      <c r="AO8" s="8"/>
      <c r="AP8" s="8"/>
      <c r="AQ8" s="8"/>
      <c r="AR8" s="8"/>
      <c r="AS8" s="8" t="s">
        <v>48</v>
      </c>
      <c r="AT8" s="8"/>
      <c r="AU8" s="8"/>
      <c r="AV8" s="8"/>
      <c r="AW8" s="8"/>
      <c r="AX8" s="8" t="s">
        <v>48</v>
      </c>
      <c r="AY8" s="8"/>
      <c r="AZ8" s="8"/>
      <c r="BB8" s="143" t="s">
        <v>58</v>
      </c>
    </row>
    <row r="9" spans="1:54" ht="15" customHeight="1" x14ac:dyDescent="0.4">
      <c r="A9" s="8">
        <v>4</v>
      </c>
      <c r="B9" s="9"/>
      <c r="C9" s="8"/>
      <c r="D9" s="8"/>
      <c r="E9" s="8" t="s">
        <v>48</v>
      </c>
      <c r="F9" s="8"/>
      <c r="G9" s="8"/>
      <c r="H9" s="8"/>
      <c r="I9" s="8"/>
      <c r="J9" s="8" t="s">
        <v>48</v>
      </c>
      <c r="K9" s="8"/>
      <c r="L9" s="8"/>
      <c r="M9" s="8"/>
      <c r="N9" s="8"/>
      <c r="O9" s="8" t="s">
        <v>48</v>
      </c>
      <c r="P9" s="8"/>
      <c r="Q9" s="8"/>
      <c r="R9" s="8"/>
      <c r="S9" s="8"/>
      <c r="T9" s="8" t="s">
        <v>48</v>
      </c>
      <c r="U9" s="8"/>
      <c r="V9" s="8"/>
      <c r="W9" s="8"/>
      <c r="X9" s="8"/>
      <c r="Y9" s="8" t="s">
        <v>48</v>
      </c>
      <c r="Z9" s="8"/>
      <c r="AA9" s="8"/>
      <c r="AB9" s="8"/>
      <c r="AC9" s="8"/>
      <c r="AD9" s="8" t="s">
        <v>48</v>
      </c>
      <c r="AE9" s="8"/>
      <c r="AF9" s="8"/>
      <c r="AG9" s="8"/>
      <c r="AH9" s="8"/>
      <c r="AI9" s="8" t="s">
        <v>48</v>
      </c>
      <c r="AJ9" s="8"/>
      <c r="AK9" s="8"/>
      <c r="AL9" s="8"/>
      <c r="AM9" s="8"/>
      <c r="AN9" s="8" t="s">
        <v>48</v>
      </c>
      <c r="AO9" s="8"/>
      <c r="AP9" s="8"/>
      <c r="AQ9" s="8"/>
      <c r="AR9" s="8"/>
      <c r="AS9" s="8" t="s">
        <v>48</v>
      </c>
      <c r="AT9" s="8"/>
      <c r="AU9" s="8"/>
      <c r="AV9" s="8"/>
      <c r="AW9" s="8"/>
      <c r="AX9" s="8" t="s">
        <v>48</v>
      </c>
      <c r="AY9" s="8"/>
      <c r="AZ9" s="8"/>
      <c r="BB9" s="144" t="s">
        <v>59</v>
      </c>
    </row>
    <row r="10" spans="1:54" ht="15" customHeight="1" x14ac:dyDescent="0.4">
      <c r="A10" s="8">
        <v>5</v>
      </c>
      <c r="B10" s="9"/>
      <c r="C10" s="8"/>
      <c r="D10" s="8"/>
      <c r="E10" s="8" t="s">
        <v>48</v>
      </c>
      <c r="F10" s="8"/>
      <c r="G10" s="8"/>
      <c r="H10" s="8"/>
      <c r="I10" s="8"/>
      <c r="J10" s="8" t="s">
        <v>48</v>
      </c>
      <c r="K10" s="8"/>
      <c r="L10" s="8"/>
      <c r="M10" s="8"/>
      <c r="N10" s="8"/>
      <c r="O10" s="8" t="s">
        <v>48</v>
      </c>
      <c r="P10" s="8"/>
      <c r="Q10" s="8"/>
      <c r="R10" s="8"/>
      <c r="S10" s="8"/>
      <c r="T10" s="8" t="s">
        <v>48</v>
      </c>
      <c r="U10" s="8"/>
      <c r="V10" s="8"/>
      <c r="W10" s="8"/>
      <c r="X10" s="8"/>
      <c r="Y10" s="8" t="s">
        <v>48</v>
      </c>
      <c r="Z10" s="8"/>
      <c r="AA10" s="8"/>
      <c r="AB10" s="8"/>
      <c r="AC10" s="8"/>
      <c r="AD10" s="8" t="s">
        <v>48</v>
      </c>
      <c r="AE10" s="8"/>
      <c r="AF10" s="8"/>
      <c r="AG10" s="8"/>
      <c r="AH10" s="8"/>
      <c r="AI10" s="8" t="s">
        <v>48</v>
      </c>
      <c r="AJ10" s="8"/>
      <c r="AK10" s="8"/>
      <c r="AL10" s="8"/>
      <c r="AM10" s="8"/>
      <c r="AN10" s="8" t="s">
        <v>48</v>
      </c>
      <c r="AO10" s="8"/>
      <c r="AP10" s="8"/>
      <c r="AQ10" s="8"/>
      <c r="AR10" s="8"/>
      <c r="AS10" s="8" t="s">
        <v>48</v>
      </c>
      <c r="AT10" s="8"/>
      <c r="AU10" s="8"/>
      <c r="AV10" s="8"/>
      <c r="AW10" s="8"/>
      <c r="AX10" s="8" t="s">
        <v>48</v>
      </c>
      <c r="AY10" s="8"/>
      <c r="AZ10" s="8"/>
      <c r="BB10" s="144" t="s">
        <v>60</v>
      </c>
    </row>
    <row r="11" spans="1:54" ht="15" customHeight="1" x14ac:dyDescent="0.4">
      <c r="A11" s="8">
        <v>6</v>
      </c>
      <c r="B11" s="9"/>
      <c r="C11" s="8"/>
      <c r="D11" s="8"/>
      <c r="E11" s="8" t="s">
        <v>48</v>
      </c>
      <c r="F11" s="8"/>
      <c r="G11" s="8"/>
      <c r="H11" s="8"/>
      <c r="I11" s="8"/>
      <c r="J11" s="8" t="s">
        <v>48</v>
      </c>
      <c r="K11" s="8"/>
      <c r="L11" s="8"/>
      <c r="M11" s="8"/>
      <c r="N11" s="8"/>
      <c r="O11" s="8" t="s">
        <v>48</v>
      </c>
      <c r="P11" s="8"/>
      <c r="Q11" s="8"/>
      <c r="R11" s="8"/>
      <c r="S11" s="8"/>
      <c r="T11" s="8" t="s">
        <v>48</v>
      </c>
      <c r="U11" s="8"/>
      <c r="V11" s="8"/>
      <c r="W11" s="8"/>
      <c r="X11" s="8"/>
      <c r="Y11" s="8" t="s">
        <v>48</v>
      </c>
      <c r="Z11" s="8"/>
      <c r="AA11" s="8"/>
      <c r="AB11" s="8"/>
      <c r="AC11" s="8"/>
      <c r="AD11" s="8" t="s">
        <v>48</v>
      </c>
      <c r="AE11" s="8"/>
      <c r="AF11" s="8"/>
      <c r="AG11" s="8"/>
      <c r="AH11" s="8"/>
      <c r="AI11" s="8" t="s">
        <v>48</v>
      </c>
      <c r="AJ11" s="8"/>
      <c r="AK11" s="8"/>
      <c r="AL11" s="8"/>
      <c r="AM11" s="8"/>
      <c r="AN11" s="8" t="s">
        <v>48</v>
      </c>
      <c r="AO11" s="8"/>
      <c r="AP11" s="8"/>
      <c r="AQ11" s="8"/>
      <c r="AR11" s="8"/>
      <c r="AS11" s="8" t="s">
        <v>48</v>
      </c>
      <c r="AT11" s="8"/>
      <c r="AU11" s="8"/>
      <c r="AV11" s="8"/>
      <c r="AW11" s="8"/>
      <c r="AX11" s="8" t="s">
        <v>48</v>
      </c>
      <c r="AY11" s="8"/>
      <c r="AZ11" s="8"/>
      <c r="BB11" s="143" t="s">
        <v>61</v>
      </c>
    </row>
    <row r="12" spans="1:54" ht="15" customHeight="1" x14ac:dyDescent="0.4">
      <c r="A12" s="8">
        <v>7</v>
      </c>
      <c r="B12" s="9"/>
      <c r="C12" s="8"/>
      <c r="D12" s="8"/>
      <c r="E12" s="8" t="s">
        <v>48</v>
      </c>
      <c r="F12" s="8"/>
      <c r="G12" s="8"/>
      <c r="H12" s="8"/>
      <c r="I12" s="8"/>
      <c r="J12" s="8" t="s">
        <v>48</v>
      </c>
      <c r="K12" s="8"/>
      <c r="L12" s="8"/>
      <c r="M12" s="8"/>
      <c r="N12" s="8"/>
      <c r="O12" s="8" t="s">
        <v>48</v>
      </c>
      <c r="P12" s="8"/>
      <c r="Q12" s="8"/>
      <c r="R12" s="8"/>
      <c r="S12" s="8"/>
      <c r="T12" s="8" t="s">
        <v>48</v>
      </c>
      <c r="U12" s="8"/>
      <c r="V12" s="8"/>
      <c r="W12" s="8"/>
      <c r="X12" s="8"/>
      <c r="Y12" s="8" t="s">
        <v>48</v>
      </c>
      <c r="Z12" s="8"/>
      <c r="AA12" s="8"/>
      <c r="AB12" s="8"/>
      <c r="AC12" s="8"/>
      <c r="AD12" s="8" t="s">
        <v>48</v>
      </c>
      <c r="AE12" s="8"/>
      <c r="AF12" s="8"/>
      <c r="AG12" s="8"/>
      <c r="AH12" s="8"/>
      <c r="AI12" s="8" t="s">
        <v>48</v>
      </c>
      <c r="AJ12" s="8"/>
      <c r="AK12" s="8"/>
      <c r="AL12" s="8"/>
      <c r="AM12" s="8"/>
      <c r="AN12" s="8" t="s">
        <v>48</v>
      </c>
      <c r="AO12" s="8"/>
      <c r="AP12" s="8"/>
      <c r="AQ12" s="8"/>
      <c r="AR12" s="8"/>
      <c r="AS12" s="8" t="s">
        <v>48</v>
      </c>
      <c r="AT12" s="8"/>
      <c r="AU12" s="8"/>
      <c r="AV12" s="8"/>
      <c r="AW12" s="8"/>
      <c r="AX12" s="8" t="s">
        <v>48</v>
      </c>
      <c r="AY12" s="8"/>
      <c r="AZ12" s="8"/>
      <c r="BB12" s="143" t="s">
        <v>62</v>
      </c>
    </row>
    <row r="13" spans="1:54" ht="15" customHeight="1" x14ac:dyDescent="0.4">
      <c r="A13" s="8">
        <v>8</v>
      </c>
      <c r="B13" s="9"/>
      <c r="C13" s="8"/>
      <c r="D13" s="8"/>
      <c r="E13" s="8" t="s">
        <v>48</v>
      </c>
      <c r="F13" s="8"/>
      <c r="G13" s="8"/>
      <c r="H13" s="8"/>
      <c r="I13" s="8"/>
      <c r="J13" s="8" t="s">
        <v>48</v>
      </c>
      <c r="K13" s="8"/>
      <c r="L13" s="8"/>
      <c r="M13" s="8"/>
      <c r="N13" s="8"/>
      <c r="O13" s="8" t="s">
        <v>48</v>
      </c>
      <c r="P13" s="8"/>
      <c r="Q13" s="8"/>
      <c r="R13" s="8"/>
      <c r="S13" s="8"/>
      <c r="T13" s="8" t="s">
        <v>48</v>
      </c>
      <c r="U13" s="8"/>
      <c r="V13" s="8"/>
      <c r="W13" s="8"/>
      <c r="X13" s="8"/>
      <c r="Y13" s="8" t="s">
        <v>48</v>
      </c>
      <c r="Z13" s="8"/>
      <c r="AA13" s="8"/>
      <c r="AB13" s="8"/>
      <c r="AC13" s="8"/>
      <c r="AD13" s="8" t="s">
        <v>48</v>
      </c>
      <c r="AE13" s="8"/>
      <c r="AF13" s="8"/>
      <c r="AG13" s="8"/>
      <c r="AH13" s="8"/>
      <c r="AI13" s="8" t="s">
        <v>48</v>
      </c>
      <c r="AJ13" s="8"/>
      <c r="AK13" s="8"/>
      <c r="AL13" s="8"/>
      <c r="AM13" s="8"/>
      <c r="AN13" s="8" t="s">
        <v>48</v>
      </c>
      <c r="AO13" s="8"/>
      <c r="AP13" s="8"/>
      <c r="AQ13" s="8"/>
      <c r="AR13" s="8"/>
      <c r="AS13" s="8" t="s">
        <v>48</v>
      </c>
      <c r="AT13" s="8"/>
      <c r="AU13" s="8"/>
      <c r="AV13" s="8"/>
      <c r="AW13" s="8"/>
      <c r="AX13" s="8" t="s">
        <v>48</v>
      </c>
      <c r="AY13" s="8"/>
      <c r="AZ13" s="8"/>
      <c r="BB13" s="143" t="s">
        <v>63</v>
      </c>
    </row>
    <row r="14" spans="1:54" ht="15" customHeight="1" x14ac:dyDescent="0.4">
      <c r="A14" s="8">
        <v>9</v>
      </c>
      <c r="B14" s="9"/>
      <c r="C14" s="8"/>
      <c r="D14" s="8"/>
      <c r="E14" s="8" t="s">
        <v>48</v>
      </c>
      <c r="F14" s="8"/>
      <c r="G14" s="8"/>
      <c r="H14" s="8"/>
      <c r="I14" s="8"/>
      <c r="J14" s="8" t="s">
        <v>48</v>
      </c>
      <c r="K14" s="8"/>
      <c r="L14" s="8"/>
      <c r="M14" s="8"/>
      <c r="N14" s="8"/>
      <c r="O14" s="8" t="s">
        <v>48</v>
      </c>
      <c r="P14" s="8"/>
      <c r="Q14" s="8"/>
      <c r="R14" s="8"/>
      <c r="S14" s="8"/>
      <c r="T14" s="8" t="s">
        <v>48</v>
      </c>
      <c r="U14" s="8"/>
      <c r="V14" s="8"/>
      <c r="W14" s="8"/>
      <c r="X14" s="8"/>
      <c r="Y14" s="8" t="s">
        <v>48</v>
      </c>
      <c r="Z14" s="8"/>
      <c r="AA14" s="8"/>
      <c r="AB14" s="8"/>
      <c r="AC14" s="8"/>
      <c r="AD14" s="8" t="s">
        <v>48</v>
      </c>
      <c r="AE14" s="8"/>
      <c r="AF14" s="8"/>
      <c r="AG14" s="8"/>
      <c r="AH14" s="8"/>
      <c r="AI14" s="8" t="s">
        <v>48</v>
      </c>
      <c r="AJ14" s="8"/>
      <c r="AK14" s="8"/>
      <c r="AL14" s="8"/>
      <c r="AM14" s="8"/>
      <c r="AN14" s="8" t="s">
        <v>48</v>
      </c>
      <c r="AO14" s="8"/>
      <c r="AP14" s="8"/>
      <c r="AQ14" s="8"/>
      <c r="AR14" s="8"/>
      <c r="AS14" s="8" t="s">
        <v>48</v>
      </c>
      <c r="AT14" s="8"/>
      <c r="AU14" s="8"/>
      <c r="AV14" s="8"/>
      <c r="AW14" s="8"/>
      <c r="AX14" s="8" t="s">
        <v>48</v>
      </c>
      <c r="AY14" s="8"/>
      <c r="AZ14" s="8"/>
      <c r="BB14" s="143" t="s">
        <v>64</v>
      </c>
    </row>
    <row r="15" spans="1:54" ht="15" customHeight="1" x14ac:dyDescent="0.4">
      <c r="A15" s="8">
        <v>10</v>
      </c>
      <c r="B15" s="9"/>
      <c r="C15" s="8"/>
      <c r="D15" s="8"/>
      <c r="E15" s="8" t="s">
        <v>48</v>
      </c>
      <c r="F15" s="8"/>
      <c r="G15" s="8"/>
      <c r="H15" s="8"/>
      <c r="I15" s="8"/>
      <c r="J15" s="8" t="s">
        <v>48</v>
      </c>
      <c r="K15" s="8"/>
      <c r="L15" s="8"/>
      <c r="M15" s="8"/>
      <c r="N15" s="8"/>
      <c r="O15" s="8" t="s">
        <v>48</v>
      </c>
      <c r="P15" s="8"/>
      <c r="Q15" s="8"/>
      <c r="R15" s="8"/>
      <c r="S15" s="8"/>
      <c r="T15" s="8" t="s">
        <v>48</v>
      </c>
      <c r="U15" s="8"/>
      <c r="V15" s="8"/>
      <c r="W15" s="8"/>
      <c r="X15" s="8"/>
      <c r="Y15" s="8" t="s">
        <v>48</v>
      </c>
      <c r="Z15" s="8"/>
      <c r="AA15" s="8"/>
      <c r="AB15" s="8"/>
      <c r="AC15" s="8"/>
      <c r="AD15" s="8" t="s">
        <v>48</v>
      </c>
      <c r="AE15" s="8"/>
      <c r="AF15" s="8"/>
      <c r="AG15" s="8"/>
      <c r="AH15" s="8"/>
      <c r="AI15" s="8" t="s">
        <v>48</v>
      </c>
      <c r="AJ15" s="8"/>
      <c r="AK15" s="8"/>
      <c r="AL15" s="8"/>
      <c r="AM15" s="8"/>
      <c r="AN15" s="8" t="s">
        <v>48</v>
      </c>
      <c r="AO15" s="8"/>
      <c r="AP15" s="8"/>
      <c r="AQ15" s="8"/>
      <c r="AR15" s="8"/>
      <c r="AS15" s="8" t="s">
        <v>48</v>
      </c>
      <c r="AT15" s="8"/>
      <c r="AU15" s="8"/>
      <c r="AV15" s="8"/>
      <c r="AW15" s="8"/>
      <c r="AX15" s="8" t="s">
        <v>48</v>
      </c>
      <c r="AY15" s="8"/>
      <c r="AZ15" s="8"/>
      <c r="BB15" s="143" t="s">
        <v>65</v>
      </c>
    </row>
    <row r="16" spans="1:54" ht="15" customHeight="1" x14ac:dyDescent="0.4">
      <c r="A16" s="8">
        <v>11</v>
      </c>
      <c r="B16" s="9"/>
      <c r="C16" s="8"/>
      <c r="D16" s="8"/>
      <c r="E16" s="8" t="s">
        <v>48</v>
      </c>
      <c r="F16" s="8"/>
      <c r="G16" s="8"/>
      <c r="H16" s="8"/>
      <c r="I16" s="8"/>
      <c r="J16" s="8" t="s">
        <v>48</v>
      </c>
      <c r="K16" s="8"/>
      <c r="L16" s="8"/>
      <c r="M16" s="8"/>
      <c r="N16" s="8"/>
      <c r="O16" s="8" t="s">
        <v>48</v>
      </c>
      <c r="P16" s="8"/>
      <c r="Q16" s="8"/>
      <c r="R16" s="8"/>
      <c r="S16" s="8"/>
      <c r="T16" s="8" t="s">
        <v>48</v>
      </c>
      <c r="U16" s="8"/>
      <c r="V16" s="8"/>
      <c r="W16" s="8"/>
      <c r="X16" s="8"/>
      <c r="Y16" s="8" t="s">
        <v>48</v>
      </c>
      <c r="Z16" s="8"/>
      <c r="AA16" s="8"/>
      <c r="AB16" s="8"/>
      <c r="AC16" s="8"/>
      <c r="AD16" s="8" t="s">
        <v>48</v>
      </c>
      <c r="AE16" s="8"/>
      <c r="AF16" s="8"/>
      <c r="AG16" s="8"/>
      <c r="AH16" s="8"/>
      <c r="AI16" s="8" t="s">
        <v>48</v>
      </c>
      <c r="AJ16" s="8"/>
      <c r="AK16" s="8"/>
      <c r="AL16" s="8"/>
      <c r="AM16" s="8"/>
      <c r="AN16" s="8" t="s">
        <v>48</v>
      </c>
      <c r="AO16" s="8"/>
      <c r="AP16" s="8"/>
      <c r="AQ16" s="8"/>
      <c r="AR16" s="8"/>
      <c r="AS16" s="8" t="s">
        <v>48</v>
      </c>
      <c r="AT16" s="8"/>
      <c r="AU16" s="8"/>
      <c r="AV16" s="8"/>
      <c r="AW16" s="8"/>
      <c r="AX16" s="8" t="s">
        <v>48</v>
      </c>
      <c r="AY16" s="8"/>
      <c r="AZ16" s="8"/>
      <c r="BB16" s="143" t="s">
        <v>66</v>
      </c>
    </row>
    <row r="17" spans="1:54" ht="15" customHeight="1" x14ac:dyDescent="0.4">
      <c r="A17" s="11">
        <v>12</v>
      </c>
      <c r="B17" s="9"/>
      <c r="C17" s="8"/>
      <c r="D17" s="8"/>
      <c r="E17" s="8" t="s">
        <v>48</v>
      </c>
      <c r="F17" s="8"/>
      <c r="G17" s="8"/>
      <c r="H17" s="8"/>
      <c r="I17" s="8"/>
      <c r="J17" s="8" t="s">
        <v>48</v>
      </c>
      <c r="K17" s="8"/>
      <c r="L17" s="8"/>
      <c r="M17" s="8"/>
      <c r="N17" s="8"/>
      <c r="O17" s="8" t="s">
        <v>48</v>
      </c>
      <c r="P17" s="8"/>
      <c r="Q17" s="8"/>
      <c r="R17" s="8"/>
      <c r="S17" s="8"/>
      <c r="T17" s="8" t="s">
        <v>48</v>
      </c>
      <c r="U17" s="8"/>
      <c r="V17" s="8"/>
      <c r="W17" s="8"/>
      <c r="X17" s="8"/>
      <c r="Y17" s="8" t="s">
        <v>48</v>
      </c>
      <c r="Z17" s="8"/>
      <c r="AA17" s="8"/>
      <c r="AB17" s="8"/>
      <c r="AC17" s="8"/>
      <c r="AD17" s="8" t="s">
        <v>48</v>
      </c>
      <c r="AE17" s="8"/>
      <c r="AF17" s="8"/>
      <c r="AG17" s="8"/>
      <c r="AH17" s="8"/>
      <c r="AI17" s="8" t="s">
        <v>48</v>
      </c>
      <c r="AJ17" s="8"/>
      <c r="AK17" s="8"/>
      <c r="AL17" s="8"/>
      <c r="AM17" s="8"/>
      <c r="AN17" s="8" t="s">
        <v>48</v>
      </c>
      <c r="AO17" s="8"/>
      <c r="AP17" s="8"/>
      <c r="AQ17" s="8"/>
      <c r="AR17" s="8"/>
      <c r="AS17" s="8" t="s">
        <v>48</v>
      </c>
      <c r="AT17" s="8"/>
      <c r="AU17" s="8"/>
      <c r="AV17" s="8"/>
      <c r="AW17" s="8"/>
      <c r="AX17" s="8" t="s">
        <v>48</v>
      </c>
      <c r="AY17" s="8"/>
      <c r="AZ17" s="8"/>
      <c r="BB17" s="145" t="s">
        <v>67</v>
      </c>
    </row>
    <row r="18" spans="1:54" ht="15" customHeight="1" x14ac:dyDescent="0.4">
      <c r="A18" s="11">
        <v>13</v>
      </c>
      <c r="B18" s="9"/>
      <c r="C18" s="8"/>
      <c r="D18" s="8"/>
      <c r="E18" s="8" t="s">
        <v>48</v>
      </c>
      <c r="F18" s="8"/>
      <c r="G18" s="8"/>
      <c r="H18" s="8"/>
      <c r="I18" s="8"/>
      <c r="J18" s="8" t="s">
        <v>48</v>
      </c>
      <c r="K18" s="8"/>
      <c r="L18" s="8"/>
      <c r="M18" s="8"/>
      <c r="N18" s="8"/>
      <c r="O18" s="8" t="s">
        <v>48</v>
      </c>
      <c r="P18" s="8"/>
      <c r="Q18" s="8"/>
      <c r="R18" s="8"/>
      <c r="S18" s="8"/>
      <c r="T18" s="8" t="s">
        <v>48</v>
      </c>
      <c r="U18" s="8"/>
      <c r="V18" s="8"/>
      <c r="W18" s="8"/>
      <c r="X18" s="8"/>
      <c r="Y18" s="8" t="s">
        <v>48</v>
      </c>
      <c r="Z18" s="8"/>
      <c r="AA18" s="8"/>
      <c r="AB18" s="8"/>
      <c r="AC18" s="8"/>
      <c r="AD18" s="8" t="s">
        <v>48</v>
      </c>
      <c r="AE18" s="8"/>
      <c r="AF18" s="8"/>
      <c r="AG18" s="8"/>
      <c r="AH18" s="8"/>
      <c r="AI18" s="8" t="s">
        <v>48</v>
      </c>
      <c r="AJ18" s="8"/>
      <c r="AK18" s="8"/>
      <c r="AL18" s="8"/>
      <c r="AM18" s="8"/>
      <c r="AN18" s="8" t="s">
        <v>48</v>
      </c>
      <c r="AO18" s="8"/>
      <c r="AP18" s="8"/>
      <c r="AQ18" s="8"/>
      <c r="AR18" s="8"/>
      <c r="AS18" s="8" t="s">
        <v>48</v>
      </c>
      <c r="AT18" s="8"/>
      <c r="AU18" s="8"/>
      <c r="AV18" s="8"/>
      <c r="AW18" s="8"/>
      <c r="AX18" s="8" t="s">
        <v>48</v>
      </c>
      <c r="AY18" s="8"/>
      <c r="AZ18" s="8"/>
      <c r="BB18" s="145" t="s">
        <v>68</v>
      </c>
    </row>
    <row r="19" spans="1:54" ht="15" customHeight="1" x14ac:dyDescent="0.55000000000000004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</row>
    <row r="20" spans="1:54" ht="15" customHeight="1" x14ac:dyDescent="0.4">
      <c r="A20" s="29" t="s">
        <v>0</v>
      </c>
      <c r="B20" s="6" t="s">
        <v>1</v>
      </c>
      <c r="C20" s="27">
        <v>11</v>
      </c>
      <c r="D20" s="20"/>
      <c r="E20" s="20"/>
      <c r="F20" s="20"/>
      <c r="G20" s="21"/>
      <c r="H20" s="27">
        <v>12</v>
      </c>
      <c r="I20" s="20"/>
      <c r="J20" s="20"/>
      <c r="K20" s="20"/>
      <c r="L20" s="21"/>
      <c r="M20" s="27">
        <v>13</v>
      </c>
      <c r="N20" s="20"/>
      <c r="O20" s="20"/>
      <c r="P20" s="20"/>
      <c r="Q20" s="21"/>
      <c r="R20" s="27">
        <v>14</v>
      </c>
      <c r="S20" s="20"/>
      <c r="T20" s="20"/>
      <c r="U20" s="27">
        <v>15</v>
      </c>
      <c r="V20" s="20"/>
      <c r="W20" s="20"/>
      <c r="X20" s="20"/>
      <c r="Y20" s="20"/>
      <c r="Z20" s="20"/>
      <c r="AA20" s="21"/>
      <c r="AB20" s="27">
        <v>16</v>
      </c>
      <c r="AC20" s="20"/>
      <c r="AD20" s="20"/>
      <c r="AE20" s="20"/>
      <c r="AF20" s="21"/>
      <c r="AG20" s="27">
        <v>17</v>
      </c>
      <c r="AH20" s="20"/>
      <c r="AI20" s="20"/>
      <c r="AJ20" s="20"/>
      <c r="AK20" s="21"/>
      <c r="AL20" s="27">
        <v>18</v>
      </c>
      <c r="AM20" s="20"/>
      <c r="AN20" s="20"/>
      <c r="AO20" s="27">
        <v>19</v>
      </c>
      <c r="AP20" s="20"/>
      <c r="AQ20" s="20"/>
      <c r="AR20" s="20"/>
      <c r="AS20" s="20"/>
      <c r="AT20" s="20"/>
      <c r="AU20" s="21"/>
      <c r="AV20" s="27">
        <v>20</v>
      </c>
      <c r="AW20" s="20"/>
      <c r="AX20" s="20"/>
      <c r="AY20" s="20"/>
      <c r="AZ20" s="21"/>
    </row>
    <row r="21" spans="1:54" x14ac:dyDescent="0.4">
      <c r="A21" s="30"/>
      <c r="B21" s="7" t="s">
        <v>2</v>
      </c>
      <c r="C21" s="19">
        <v>22282</v>
      </c>
      <c r="D21" s="20"/>
      <c r="E21" s="20"/>
      <c r="F21" s="20"/>
      <c r="G21" s="21"/>
      <c r="H21" s="19">
        <v>22282</v>
      </c>
      <c r="I21" s="20"/>
      <c r="J21" s="20"/>
      <c r="K21" s="20"/>
      <c r="L21" s="21"/>
      <c r="M21" s="19">
        <v>22282</v>
      </c>
      <c r="N21" s="20"/>
      <c r="O21" s="20"/>
      <c r="P21" s="20"/>
      <c r="Q21" s="21"/>
      <c r="R21" s="19">
        <v>22282</v>
      </c>
      <c r="S21" s="22"/>
      <c r="T21" s="22"/>
      <c r="U21" s="19">
        <v>22313</v>
      </c>
      <c r="V21" s="22"/>
      <c r="W21" s="22"/>
      <c r="X21" s="22"/>
      <c r="Y21" s="22"/>
      <c r="Z21" s="22"/>
      <c r="AA21" s="23"/>
      <c r="AB21" s="19">
        <v>22313</v>
      </c>
      <c r="AC21" s="20"/>
      <c r="AD21" s="20"/>
      <c r="AE21" s="20"/>
      <c r="AF21" s="21"/>
      <c r="AG21" s="19">
        <v>22313</v>
      </c>
      <c r="AH21" s="20"/>
      <c r="AI21" s="20"/>
      <c r="AJ21" s="20"/>
      <c r="AK21" s="21"/>
      <c r="AL21" s="19">
        <v>22313</v>
      </c>
      <c r="AM21" s="22"/>
      <c r="AN21" s="22"/>
      <c r="AO21" s="19">
        <v>22341</v>
      </c>
      <c r="AP21" s="22"/>
      <c r="AQ21" s="22"/>
      <c r="AR21" s="22"/>
      <c r="AS21" s="22"/>
      <c r="AT21" s="22"/>
      <c r="AU21" s="23"/>
      <c r="AV21" s="24">
        <v>22341</v>
      </c>
      <c r="AW21" s="25"/>
      <c r="AX21" s="25"/>
      <c r="AY21" s="25"/>
      <c r="AZ21" s="26"/>
    </row>
    <row r="22" spans="1:54" ht="15" customHeight="1" x14ac:dyDescent="0.4">
      <c r="A22" s="30"/>
      <c r="B22" s="7" t="s">
        <v>3</v>
      </c>
      <c r="C22" s="7">
        <v>8</v>
      </c>
      <c r="D22" s="7">
        <v>9</v>
      </c>
      <c r="E22" s="7">
        <v>10</v>
      </c>
      <c r="F22" s="7">
        <v>11</v>
      </c>
      <c r="G22" s="7">
        <v>12</v>
      </c>
      <c r="H22" s="7">
        <v>15</v>
      </c>
      <c r="I22" s="7">
        <v>16</v>
      </c>
      <c r="J22" s="7">
        <v>17</v>
      </c>
      <c r="K22" s="7">
        <v>18</v>
      </c>
      <c r="L22" s="7">
        <v>19</v>
      </c>
      <c r="M22" s="7">
        <v>22</v>
      </c>
      <c r="N22" s="7">
        <v>23</v>
      </c>
      <c r="O22" s="7">
        <v>24</v>
      </c>
      <c r="P22" s="7">
        <v>25</v>
      </c>
      <c r="Q22" s="7">
        <v>26</v>
      </c>
      <c r="R22" s="7">
        <v>29</v>
      </c>
      <c r="S22" s="7">
        <v>30</v>
      </c>
      <c r="T22" s="7">
        <v>31</v>
      </c>
      <c r="U22" s="7">
        <v>1</v>
      </c>
      <c r="V22" s="7">
        <v>2</v>
      </c>
      <c r="W22" s="7">
        <v>5</v>
      </c>
      <c r="X22" s="7">
        <v>6</v>
      </c>
      <c r="Y22" s="7">
        <v>7</v>
      </c>
      <c r="Z22" s="7">
        <v>8</v>
      </c>
      <c r="AA22" s="7">
        <v>9</v>
      </c>
      <c r="AB22" s="7">
        <v>12</v>
      </c>
      <c r="AC22" s="7">
        <v>13</v>
      </c>
      <c r="AD22" s="7">
        <v>14</v>
      </c>
      <c r="AE22" s="7">
        <v>15</v>
      </c>
      <c r="AF22" s="7">
        <v>16</v>
      </c>
      <c r="AG22" s="7">
        <v>19</v>
      </c>
      <c r="AH22" s="7">
        <v>20</v>
      </c>
      <c r="AI22" s="7">
        <v>21</v>
      </c>
      <c r="AJ22" s="7">
        <v>22</v>
      </c>
      <c r="AK22" s="7">
        <v>23</v>
      </c>
      <c r="AL22" s="7">
        <v>26</v>
      </c>
      <c r="AM22" s="7">
        <v>27</v>
      </c>
      <c r="AN22" s="7">
        <v>28</v>
      </c>
      <c r="AO22" s="7">
        <v>1</v>
      </c>
      <c r="AP22" s="7">
        <v>2</v>
      </c>
      <c r="AQ22" s="7">
        <v>5</v>
      </c>
      <c r="AR22" s="7">
        <v>6</v>
      </c>
      <c r="AS22" s="7">
        <v>7</v>
      </c>
      <c r="AT22" s="7">
        <v>8</v>
      </c>
      <c r="AU22" s="7">
        <v>9</v>
      </c>
      <c r="AV22" s="7">
        <v>12</v>
      </c>
      <c r="AW22" s="7">
        <v>13</v>
      </c>
      <c r="AX22" s="7">
        <v>14</v>
      </c>
      <c r="AY22" s="7">
        <v>15</v>
      </c>
      <c r="AZ22" s="7">
        <v>16</v>
      </c>
    </row>
    <row r="23" spans="1:54" ht="15" customHeight="1" x14ac:dyDescent="0.4">
      <c r="A23" s="31"/>
      <c r="B23" s="7" t="s">
        <v>4</v>
      </c>
      <c r="C23" s="7"/>
      <c r="D23" s="7"/>
      <c r="E23" s="7">
        <v>33</v>
      </c>
      <c r="F23" s="7"/>
      <c r="G23" s="7"/>
      <c r="H23" s="7"/>
      <c r="I23" s="7"/>
      <c r="J23" s="7">
        <v>36</v>
      </c>
      <c r="K23" s="7"/>
      <c r="L23" s="7"/>
      <c r="M23" s="7"/>
      <c r="N23" s="7"/>
      <c r="O23" s="7">
        <v>39</v>
      </c>
      <c r="P23" s="7"/>
      <c r="Q23" s="7"/>
      <c r="R23" s="7"/>
      <c r="S23" s="7"/>
      <c r="T23" s="7">
        <v>42</v>
      </c>
      <c r="U23" s="7"/>
      <c r="V23" s="7"/>
      <c r="W23" s="7"/>
      <c r="X23" s="7"/>
      <c r="Y23" s="7">
        <v>45</v>
      </c>
      <c r="Z23" s="7"/>
      <c r="AA23" s="7"/>
      <c r="AB23" s="7"/>
      <c r="AC23" s="7"/>
      <c r="AD23" s="7">
        <v>48</v>
      </c>
      <c r="AE23" s="7"/>
      <c r="AF23" s="7"/>
      <c r="AG23" s="7"/>
      <c r="AH23" s="7"/>
      <c r="AI23" s="7">
        <v>51</v>
      </c>
      <c r="AJ23" s="7"/>
      <c r="AK23" s="7"/>
      <c r="AL23" s="7"/>
      <c r="AM23" s="7"/>
      <c r="AN23" s="7">
        <v>54</v>
      </c>
      <c r="AO23" s="7"/>
      <c r="AP23" s="7"/>
      <c r="AQ23" s="7"/>
      <c r="AR23" s="7"/>
      <c r="AS23" s="7">
        <v>57</v>
      </c>
      <c r="AT23" s="7"/>
      <c r="AU23" s="7"/>
      <c r="AV23" s="7"/>
      <c r="AW23" s="7"/>
      <c r="AX23" s="7">
        <v>60</v>
      </c>
      <c r="AY23" s="7"/>
      <c r="AZ23" s="10"/>
    </row>
    <row r="24" spans="1:54" ht="15" customHeight="1" x14ac:dyDescent="0.4">
      <c r="A24" s="8">
        <v>1</v>
      </c>
      <c r="B24" s="9"/>
      <c r="C24" s="8"/>
      <c r="D24" s="8"/>
      <c r="E24" s="8" t="s">
        <v>48</v>
      </c>
      <c r="F24" s="8"/>
      <c r="G24" s="8"/>
      <c r="H24" s="8"/>
      <c r="I24" s="8"/>
      <c r="J24" s="8" t="s">
        <v>48</v>
      </c>
      <c r="K24" s="8"/>
      <c r="L24" s="8"/>
      <c r="M24" s="8"/>
      <c r="N24" s="8"/>
      <c r="O24" s="8" t="s">
        <v>48</v>
      </c>
      <c r="P24" s="8"/>
      <c r="Q24" s="8"/>
      <c r="R24" s="8"/>
      <c r="S24" s="8"/>
      <c r="T24" s="8" t="s">
        <v>48</v>
      </c>
      <c r="U24" s="8"/>
      <c r="V24" s="8"/>
      <c r="W24" s="8"/>
      <c r="X24" s="8"/>
      <c r="Y24" s="8" t="s">
        <v>48</v>
      </c>
      <c r="Z24" s="8"/>
      <c r="AA24" s="8"/>
      <c r="AB24" s="8"/>
      <c r="AC24" s="8"/>
      <c r="AD24" s="8" t="s">
        <v>48</v>
      </c>
      <c r="AE24" s="8"/>
      <c r="AF24" s="8"/>
      <c r="AG24" s="8"/>
      <c r="AH24" s="8"/>
      <c r="AI24" s="8" t="s">
        <v>48</v>
      </c>
      <c r="AJ24" s="8"/>
      <c r="AK24" s="8"/>
      <c r="AL24" s="8"/>
      <c r="AM24" s="8"/>
      <c r="AN24" s="8" t="s">
        <v>48</v>
      </c>
      <c r="AO24" s="8"/>
      <c r="AP24" s="8"/>
      <c r="AQ24" s="8"/>
      <c r="AR24" s="8"/>
      <c r="AS24" s="8" t="s">
        <v>48</v>
      </c>
      <c r="AT24" s="8"/>
      <c r="AU24" s="8"/>
      <c r="AV24" s="8"/>
      <c r="AW24" s="8"/>
      <c r="AX24" s="8" t="s">
        <v>48</v>
      </c>
      <c r="AY24" s="8"/>
      <c r="AZ24" s="8"/>
      <c r="BB24" s="141" t="s">
        <v>56</v>
      </c>
    </row>
    <row r="25" spans="1:54" ht="15" customHeight="1" x14ac:dyDescent="0.4">
      <c r="A25" s="8">
        <v>2</v>
      </c>
      <c r="B25" s="9"/>
      <c r="C25" s="8"/>
      <c r="D25" s="8"/>
      <c r="E25" s="8" t="s">
        <v>48</v>
      </c>
      <c r="F25" s="8"/>
      <c r="G25" s="8"/>
      <c r="H25" s="8"/>
      <c r="I25" s="8"/>
      <c r="J25" s="8" t="s">
        <v>48</v>
      </c>
      <c r="K25" s="8"/>
      <c r="L25" s="8"/>
      <c r="M25" s="8"/>
      <c r="N25" s="8"/>
      <c r="O25" s="8" t="s">
        <v>48</v>
      </c>
      <c r="P25" s="8"/>
      <c r="Q25" s="8"/>
      <c r="R25" s="8"/>
      <c r="S25" s="8"/>
      <c r="T25" s="8" t="s">
        <v>48</v>
      </c>
      <c r="U25" s="8"/>
      <c r="V25" s="8"/>
      <c r="W25" s="8"/>
      <c r="X25" s="8"/>
      <c r="Y25" s="8" t="s">
        <v>48</v>
      </c>
      <c r="Z25" s="8"/>
      <c r="AA25" s="8"/>
      <c r="AB25" s="8"/>
      <c r="AC25" s="8"/>
      <c r="AD25" s="8" t="s">
        <v>48</v>
      </c>
      <c r="AE25" s="8"/>
      <c r="AF25" s="8"/>
      <c r="AG25" s="8"/>
      <c r="AH25" s="8"/>
      <c r="AI25" s="8" t="s">
        <v>48</v>
      </c>
      <c r="AJ25" s="8"/>
      <c r="AK25" s="8"/>
      <c r="AL25" s="8"/>
      <c r="AM25" s="8"/>
      <c r="AN25" s="8" t="s">
        <v>48</v>
      </c>
      <c r="AO25" s="8"/>
      <c r="AP25" s="8"/>
      <c r="AQ25" s="8"/>
      <c r="AR25" s="8"/>
      <c r="AS25" s="8" t="s">
        <v>48</v>
      </c>
      <c r="AT25" s="8"/>
      <c r="AU25" s="8"/>
      <c r="AV25" s="8"/>
      <c r="AW25" s="8"/>
      <c r="AX25" s="8" t="s">
        <v>48</v>
      </c>
      <c r="AY25" s="8"/>
      <c r="AZ25" s="8"/>
      <c r="BB25" s="141" t="s">
        <v>57</v>
      </c>
    </row>
    <row r="26" spans="1:54" ht="15" customHeight="1" x14ac:dyDescent="0.4">
      <c r="A26" s="8">
        <v>3</v>
      </c>
      <c r="B26" s="9"/>
      <c r="C26" s="8"/>
      <c r="D26" s="8"/>
      <c r="E26" s="8" t="s">
        <v>48</v>
      </c>
      <c r="F26" s="8"/>
      <c r="G26" s="8"/>
      <c r="H26" s="8"/>
      <c r="I26" s="8"/>
      <c r="J26" s="8" t="s">
        <v>48</v>
      </c>
      <c r="K26" s="8"/>
      <c r="L26" s="8"/>
      <c r="M26" s="8"/>
      <c r="N26" s="8"/>
      <c r="O26" s="8" t="s">
        <v>48</v>
      </c>
      <c r="P26" s="8"/>
      <c r="Q26" s="8"/>
      <c r="R26" s="8"/>
      <c r="S26" s="8"/>
      <c r="T26" s="8" t="s">
        <v>48</v>
      </c>
      <c r="U26" s="8"/>
      <c r="V26" s="8"/>
      <c r="W26" s="8"/>
      <c r="X26" s="8"/>
      <c r="Y26" s="8" t="s">
        <v>48</v>
      </c>
      <c r="Z26" s="8"/>
      <c r="AA26" s="8"/>
      <c r="AB26" s="8"/>
      <c r="AC26" s="8"/>
      <c r="AD26" s="8" t="s">
        <v>48</v>
      </c>
      <c r="AE26" s="8"/>
      <c r="AF26" s="8"/>
      <c r="AG26" s="8"/>
      <c r="AH26" s="8"/>
      <c r="AI26" s="8" t="s">
        <v>48</v>
      </c>
      <c r="AJ26" s="8"/>
      <c r="AK26" s="8"/>
      <c r="AL26" s="8"/>
      <c r="AM26" s="8"/>
      <c r="AN26" s="8" t="s">
        <v>48</v>
      </c>
      <c r="AO26" s="8"/>
      <c r="AP26" s="8"/>
      <c r="AQ26" s="8"/>
      <c r="AR26" s="8"/>
      <c r="AS26" s="8" t="s">
        <v>48</v>
      </c>
      <c r="AT26" s="8"/>
      <c r="AU26" s="8"/>
      <c r="AV26" s="8"/>
      <c r="AW26" s="8"/>
      <c r="AX26" s="8" t="s">
        <v>48</v>
      </c>
      <c r="AY26" s="8"/>
      <c r="AZ26" s="8"/>
      <c r="BB26" s="141" t="s">
        <v>58</v>
      </c>
    </row>
    <row r="27" spans="1:54" ht="15" customHeight="1" x14ac:dyDescent="0.4">
      <c r="A27" s="8">
        <v>4</v>
      </c>
      <c r="B27" s="9"/>
      <c r="C27" s="8"/>
      <c r="D27" s="8"/>
      <c r="E27" s="8" t="s">
        <v>48</v>
      </c>
      <c r="F27" s="8"/>
      <c r="G27" s="8"/>
      <c r="H27" s="8"/>
      <c r="I27" s="8"/>
      <c r="J27" s="8" t="s">
        <v>48</v>
      </c>
      <c r="K27" s="8"/>
      <c r="L27" s="8"/>
      <c r="M27" s="8"/>
      <c r="N27" s="8"/>
      <c r="O27" s="8" t="s">
        <v>48</v>
      </c>
      <c r="P27" s="8"/>
      <c r="Q27" s="8"/>
      <c r="R27" s="8"/>
      <c r="S27" s="8"/>
      <c r="T27" s="8" t="s">
        <v>48</v>
      </c>
      <c r="U27" s="8"/>
      <c r="V27" s="8"/>
      <c r="W27" s="8"/>
      <c r="X27" s="8"/>
      <c r="Y27" s="8" t="s">
        <v>48</v>
      </c>
      <c r="Z27" s="8"/>
      <c r="AA27" s="8"/>
      <c r="AB27" s="8"/>
      <c r="AC27" s="8"/>
      <c r="AD27" s="8" t="s">
        <v>48</v>
      </c>
      <c r="AE27" s="8"/>
      <c r="AF27" s="8"/>
      <c r="AG27" s="8"/>
      <c r="AH27" s="8"/>
      <c r="AI27" s="8" t="s">
        <v>48</v>
      </c>
      <c r="AJ27" s="8"/>
      <c r="AK27" s="8"/>
      <c r="AL27" s="8"/>
      <c r="AM27" s="8"/>
      <c r="AN27" s="8" t="s">
        <v>48</v>
      </c>
      <c r="AO27" s="8"/>
      <c r="AP27" s="8"/>
      <c r="AQ27" s="8"/>
      <c r="AR27" s="8"/>
      <c r="AS27" s="8" t="s">
        <v>48</v>
      </c>
      <c r="AT27" s="8"/>
      <c r="AU27" s="8"/>
      <c r="AV27" s="8"/>
      <c r="AW27" s="8"/>
      <c r="AX27" s="8" t="s">
        <v>48</v>
      </c>
      <c r="AY27" s="8"/>
      <c r="AZ27" s="8"/>
      <c r="BB27" s="141" t="s">
        <v>59</v>
      </c>
    </row>
    <row r="28" spans="1:54" ht="15" customHeight="1" x14ac:dyDescent="0.4">
      <c r="A28" s="8">
        <v>5</v>
      </c>
      <c r="B28" s="9"/>
      <c r="C28" s="8"/>
      <c r="D28" s="8"/>
      <c r="E28" s="8" t="s">
        <v>48</v>
      </c>
      <c r="F28" s="8"/>
      <c r="G28" s="8"/>
      <c r="H28" s="8"/>
      <c r="I28" s="8"/>
      <c r="J28" s="8" t="s">
        <v>48</v>
      </c>
      <c r="K28" s="8"/>
      <c r="L28" s="8"/>
      <c r="M28" s="8"/>
      <c r="N28" s="8"/>
      <c r="O28" s="8" t="s">
        <v>48</v>
      </c>
      <c r="P28" s="8"/>
      <c r="Q28" s="8"/>
      <c r="R28" s="8"/>
      <c r="S28" s="8"/>
      <c r="T28" s="8" t="s">
        <v>48</v>
      </c>
      <c r="U28" s="8"/>
      <c r="V28" s="8"/>
      <c r="W28" s="8"/>
      <c r="X28" s="8"/>
      <c r="Y28" s="8" t="s">
        <v>48</v>
      </c>
      <c r="Z28" s="8"/>
      <c r="AA28" s="8"/>
      <c r="AB28" s="8"/>
      <c r="AC28" s="8"/>
      <c r="AD28" s="8" t="s">
        <v>48</v>
      </c>
      <c r="AE28" s="8"/>
      <c r="AF28" s="8"/>
      <c r="AG28" s="8"/>
      <c r="AH28" s="8"/>
      <c r="AI28" s="8" t="s">
        <v>48</v>
      </c>
      <c r="AJ28" s="8"/>
      <c r="AK28" s="8"/>
      <c r="AL28" s="8"/>
      <c r="AM28" s="8"/>
      <c r="AN28" s="8" t="s">
        <v>48</v>
      </c>
      <c r="AO28" s="8"/>
      <c r="AP28" s="8"/>
      <c r="AQ28" s="8"/>
      <c r="AR28" s="8"/>
      <c r="AS28" s="8" t="s">
        <v>48</v>
      </c>
      <c r="AT28" s="8"/>
      <c r="AU28" s="8"/>
      <c r="AV28" s="8"/>
      <c r="AW28" s="8"/>
      <c r="AX28" s="8" t="s">
        <v>48</v>
      </c>
      <c r="AY28" s="8"/>
      <c r="AZ28" s="8"/>
      <c r="BB28" s="141" t="s">
        <v>60</v>
      </c>
    </row>
    <row r="29" spans="1:54" ht="15" customHeight="1" x14ac:dyDescent="0.4">
      <c r="A29" s="8">
        <v>6</v>
      </c>
      <c r="B29" s="9"/>
      <c r="C29" s="8"/>
      <c r="D29" s="8"/>
      <c r="E29" s="8" t="s">
        <v>48</v>
      </c>
      <c r="F29" s="8"/>
      <c r="G29" s="8"/>
      <c r="H29" s="8"/>
      <c r="I29" s="8"/>
      <c r="J29" s="8" t="s">
        <v>48</v>
      </c>
      <c r="K29" s="8"/>
      <c r="L29" s="8"/>
      <c r="M29" s="8"/>
      <c r="N29" s="8"/>
      <c r="O29" s="8" t="s">
        <v>48</v>
      </c>
      <c r="P29" s="8"/>
      <c r="Q29" s="8"/>
      <c r="R29" s="8"/>
      <c r="S29" s="8"/>
      <c r="T29" s="8" t="s">
        <v>48</v>
      </c>
      <c r="U29" s="8"/>
      <c r="V29" s="8"/>
      <c r="W29" s="8"/>
      <c r="X29" s="8"/>
      <c r="Y29" s="8" t="s">
        <v>48</v>
      </c>
      <c r="Z29" s="8"/>
      <c r="AA29" s="8"/>
      <c r="AB29" s="8"/>
      <c r="AC29" s="8"/>
      <c r="AD29" s="8" t="s">
        <v>48</v>
      </c>
      <c r="AE29" s="8"/>
      <c r="AF29" s="8"/>
      <c r="AG29" s="8"/>
      <c r="AH29" s="8"/>
      <c r="AI29" s="8" t="s">
        <v>48</v>
      </c>
      <c r="AJ29" s="8"/>
      <c r="AK29" s="8"/>
      <c r="AL29" s="8"/>
      <c r="AM29" s="8"/>
      <c r="AN29" s="8" t="s">
        <v>48</v>
      </c>
      <c r="AO29" s="8"/>
      <c r="AP29" s="8"/>
      <c r="AQ29" s="8"/>
      <c r="AR29" s="8"/>
      <c r="AS29" s="8" t="s">
        <v>48</v>
      </c>
      <c r="AT29" s="8"/>
      <c r="AU29" s="8"/>
      <c r="AV29" s="8"/>
      <c r="AW29" s="8"/>
      <c r="AX29" s="8" t="s">
        <v>48</v>
      </c>
      <c r="AY29" s="8"/>
      <c r="AZ29" s="8"/>
      <c r="BB29" s="141" t="s">
        <v>61</v>
      </c>
    </row>
    <row r="30" spans="1:54" ht="15" customHeight="1" x14ac:dyDescent="0.4">
      <c r="A30" s="8">
        <v>7</v>
      </c>
      <c r="B30" s="9"/>
      <c r="C30" s="8"/>
      <c r="D30" s="8"/>
      <c r="E30" s="8" t="s">
        <v>48</v>
      </c>
      <c r="F30" s="8"/>
      <c r="G30" s="8"/>
      <c r="H30" s="8"/>
      <c r="I30" s="8"/>
      <c r="J30" s="8" t="s">
        <v>48</v>
      </c>
      <c r="K30" s="8"/>
      <c r="L30" s="8"/>
      <c r="M30" s="8"/>
      <c r="N30" s="8"/>
      <c r="O30" s="8" t="s">
        <v>48</v>
      </c>
      <c r="P30" s="8"/>
      <c r="Q30" s="8"/>
      <c r="R30" s="8"/>
      <c r="S30" s="8"/>
      <c r="T30" s="8" t="s">
        <v>48</v>
      </c>
      <c r="U30" s="8"/>
      <c r="V30" s="8"/>
      <c r="W30" s="8"/>
      <c r="X30" s="8"/>
      <c r="Y30" s="8" t="s">
        <v>48</v>
      </c>
      <c r="Z30" s="8"/>
      <c r="AA30" s="8"/>
      <c r="AB30" s="8"/>
      <c r="AC30" s="8"/>
      <c r="AD30" s="8" t="s">
        <v>48</v>
      </c>
      <c r="AE30" s="8"/>
      <c r="AF30" s="8"/>
      <c r="AG30" s="8"/>
      <c r="AH30" s="8"/>
      <c r="AI30" s="8" t="s">
        <v>48</v>
      </c>
      <c r="AJ30" s="8"/>
      <c r="AK30" s="8"/>
      <c r="AL30" s="8"/>
      <c r="AM30" s="8"/>
      <c r="AN30" s="8" t="s">
        <v>48</v>
      </c>
      <c r="AO30" s="8"/>
      <c r="AP30" s="8"/>
      <c r="AQ30" s="8"/>
      <c r="AR30" s="8"/>
      <c r="AS30" s="8" t="s">
        <v>48</v>
      </c>
      <c r="AT30" s="8"/>
      <c r="AU30" s="8"/>
      <c r="AV30" s="8"/>
      <c r="AW30" s="8"/>
      <c r="AX30" s="8" t="s">
        <v>48</v>
      </c>
      <c r="AY30" s="8"/>
      <c r="AZ30" s="8"/>
      <c r="BB30" s="141" t="s">
        <v>62</v>
      </c>
    </row>
    <row r="31" spans="1:54" ht="15" customHeight="1" x14ac:dyDescent="0.4">
      <c r="A31" s="8">
        <v>8</v>
      </c>
      <c r="B31" s="9"/>
      <c r="C31" s="8"/>
      <c r="D31" s="8"/>
      <c r="E31" s="8" t="s">
        <v>48</v>
      </c>
      <c r="F31" s="8"/>
      <c r="G31" s="8"/>
      <c r="H31" s="8"/>
      <c r="I31" s="8"/>
      <c r="J31" s="8" t="s">
        <v>48</v>
      </c>
      <c r="K31" s="8"/>
      <c r="L31" s="8"/>
      <c r="M31" s="8"/>
      <c r="N31" s="8"/>
      <c r="O31" s="8" t="s">
        <v>48</v>
      </c>
      <c r="P31" s="8"/>
      <c r="Q31" s="8"/>
      <c r="R31" s="8"/>
      <c r="S31" s="8"/>
      <c r="T31" s="8" t="s">
        <v>48</v>
      </c>
      <c r="U31" s="8"/>
      <c r="V31" s="8"/>
      <c r="W31" s="8"/>
      <c r="X31" s="8"/>
      <c r="Y31" s="8" t="s">
        <v>48</v>
      </c>
      <c r="Z31" s="8"/>
      <c r="AA31" s="8"/>
      <c r="AB31" s="8"/>
      <c r="AC31" s="8"/>
      <c r="AD31" s="8" t="s">
        <v>48</v>
      </c>
      <c r="AE31" s="8"/>
      <c r="AF31" s="8"/>
      <c r="AG31" s="8"/>
      <c r="AH31" s="8"/>
      <c r="AI31" s="8" t="s">
        <v>48</v>
      </c>
      <c r="AJ31" s="8"/>
      <c r="AK31" s="8"/>
      <c r="AL31" s="8"/>
      <c r="AM31" s="8"/>
      <c r="AN31" s="8" t="s">
        <v>48</v>
      </c>
      <c r="AO31" s="8"/>
      <c r="AP31" s="8"/>
      <c r="AQ31" s="8"/>
      <c r="AR31" s="8"/>
      <c r="AS31" s="8" t="s">
        <v>48</v>
      </c>
      <c r="AT31" s="8"/>
      <c r="AU31" s="8"/>
      <c r="AV31" s="8"/>
      <c r="AW31" s="8"/>
      <c r="AX31" s="8" t="s">
        <v>48</v>
      </c>
      <c r="AY31" s="8"/>
      <c r="AZ31" s="8"/>
      <c r="BB31" s="141" t="s">
        <v>63</v>
      </c>
    </row>
    <row r="32" spans="1:54" ht="15" customHeight="1" x14ac:dyDescent="0.4">
      <c r="A32" s="8">
        <v>9</v>
      </c>
      <c r="B32" s="9"/>
      <c r="C32" s="8"/>
      <c r="D32" s="8"/>
      <c r="E32" s="8" t="s">
        <v>48</v>
      </c>
      <c r="F32" s="8"/>
      <c r="G32" s="8"/>
      <c r="H32" s="8"/>
      <c r="I32" s="8"/>
      <c r="J32" s="8" t="s">
        <v>48</v>
      </c>
      <c r="K32" s="8"/>
      <c r="L32" s="8"/>
      <c r="M32" s="8"/>
      <c r="N32" s="8"/>
      <c r="O32" s="8" t="s">
        <v>48</v>
      </c>
      <c r="P32" s="8"/>
      <c r="Q32" s="8"/>
      <c r="R32" s="8"/>
      <c r="S32" s="8"/>
      <c r="T32" s="8" t="s">
        <v>48</v>
      </c>
      <c r="U32" s="8"/>
      <c r="V32" s="8"/>
      <c r="W32" s="8"/>
      <c r="X32" s="8"/>
      <c r="Y32" s="8" t="s">
        <v>48</v>
      </c>
      <c r="Z32" s="8"/>
      <c r="AA32" s="8"/>
      <c r="AB32" s="8"/>
      <c r="AC32" s="8"/>
      <c r="AD32" s="8" t="s">
        <v>48</v>
      </c>
      <c r="AE32" s="8"/>
      <c r="AF32" s="8"/>
      <c r="AG32" s="8"/>
      <c r="AH32" s="8"/>
      <c r="AI32" s="8" t="s">
        <v>48</v>
      </c>
      <c r="AJ32" s="8"/>
      <c r="AK32" s="8"/>
      <c r="AL32" s="8"/>
      <c r="AM32" s="8"/>
      <c r="AN32" s="8" t="s">
        <v>48</v>
      </c>
      <c r="AO32" s="8"/>
      <c r="AP32" s="8"/>
      <c r="AQ32" s="8"/>
      <c r="AR32" s="8"/>
      <c r="AS32" s="8" t="s">
        <v>48</v>
      </c>
      <c r="AT32" s="8"/>
      <c r="AU32" s="8"/>
      <c r="AV32" s="8"/>
      <c r="AW32" s="8"/>
      <c r="AX32" s="8" t="s">
        <v>48</v>
      </c>
      <c r="AY32" s="8"/>
      <c r="AZ32" s="8"/>
      <c r="BB32" s="141" t="s">
        <v>64</v>
      </c>
    </row>
    <row r="33" spans="1:54" ht="15" customHeight="1" x14ac:dyDescent="0.4">
      <c r="A33" s="8">
        <v>10</v>
      </c>
      <c r="B33" s="9"/>
      <c r="C33" s="8"/>
      <c r="D33" s="8"/>
      <c r="E33" s="8" t="s">
        <v>48</v>
      </c>
      <c r="F33" s="8"/>
      <c r="G33" s="8"/>
      <c r="H33" s="8"/>
      <c r="I33" s="8"/>
      <c r="J33" s="8" t="s">
        <v>48</v>
      </c>
      <c r="K33" s="8"/>
      <c r="L33" s="8"/>
      <c r="M33" s="8"/>
      <c r="N33" s="8"/>
      <c r="O33" s="8" t="s">
        <v>48</v>
      </c>
      <c r="P33" s="8"/>
      <c r="Q33" s="8"/>
      <c r="R33" s="8"/>
      <c r="S33" s="8"/>
      <c r="T33" s="8" t="s">
        <v>48</v>
      </c>
      <c r="U33" s="8"/>
      <c r="V33" s="8"/>
      <c r="W33" s="8"/>
      <c r="X33" s="8"/>
      <c r="Y33" s="8" t="s">
        <v>48</v>
      </c>
      <c r="Z33" s="8"/>
      <c r="AA33" s="8"/>
      <c r="AB33" s="8"/>
      <c r="AC33" s="8"/>
      <c r="AD33" s="8" t="s">
        <v>48</v>
      </c>
      <c r="AE33" s="8"/>
      <c r="AF33" s="8"/>
      <c r="AG33" s="8"/>
      <c r="AH33" s="8"/>
      <c r="AI33" s="8" t="s">
        <v>48</v>
      </c>
      <c r="AJ33" s="8"/>
      <c r="AK33" s="8"/>
      <c r="AL33" s="8"/>
      <c r="AM33" s="8"/>
      <c r="AN33" s="8" t="s">
        <v>48</v>
      </c>
      <c r="AO33" s="8"/>
      <c r="AP33" s="8"/>
      <c r="AQ33" s="8"/>
      <c r="AR33" s="8"/>
      <c r="AS33" s="8" t="s">
        <v>48</v>
      </c>
      <c r="AT33" s="8"/>
      <c r="AU33" s="8"/>
      <c r="AV33" s="8"/>
      <c r="AW33" s="8"/>
      <c r="AX33" s="8" t="s">
        <v>48</v>
      </c>
      <c r="AY33" s="8"/>
      <c r="AZ33" s="8"/>
      <c r="BB33" s="141" t="s">
        <v>65</v>
      </c>
    </row>
    <row r="34" spans="1:54" ht="15" customHeight="1" x14ac:dyDescent="0.4">
      <c r="A34" s="8">
        <v>11</v>
      </c>
      <c r="B34" s="9"/>
      <c r="C34" s="8"/>
      <c r="D34" s="8"/>
      <c r="E34" s="8" t="s">
        <v>48</v>
      </c>
      <c r="F34" s="8"/>
      <c r="G34" s="8"/>
      <c r="H34" s="8"/>
      <c r="I34" s="8"/>
      <c r="J34" s="8" t="s">
        <v>48</v>
      </c>
      <c r="K34" s="8"/>
      <c r="L34" s="8"/>
      <c r="M34" s="8"/>
      <c r="N34" s="8"/>
      <c r="O34" s="8" t="s">
        <v>48</v>
      </c>
      <c r="P34" s="8"/>
      <c r="Q34" s="8"/>
      <c r="R34" s="8"/>
      <c r="S34" s="8"/>
      <c r="T34" s="8" t="s">
        <v>48</v>
      </c>
      <c r="U34" s="8"/>
      <c r="V34" s="8"/>
      <c r="W34" s="8"/>
      <c r="X34" s="8"/>
      <c r="Y34" s="8" t="s">
        <v>48</v>
      </c>
      <c r="Z34" s="8"/>
      <c r="AA34" s="8"/>
      <c r="AB34" s="8"/>
      <c r="AC34" s="8"/>
      <c r="AD34" s="8" t="s">
        <v>48</v>
      </c>
      <c r="AE34" s="8"/>
      <c r="AF34" s="8"/>
      <c r="AG34" s="8"/>
      <c r="AH34" s="8"/>
      <c r="AI34" s="8" t="s">
        <v>48</v>
      </c>
      <c r="AJ34" s="8"/>
      <c r="AK34" s="8"/>
      <c r="AL34" s="8"/>
      <c r="AM34" s="8"/>
      <c r="AN34" s="8" t="s">
        <v>48</v>
      </c>
      <c r="AO34" s="8"/>
      <c r="AP34" s="8"/>
      <c r="AQ34" s="8"/>
      <c r="AR34" s="8"/>
      <c r="AS34" s="8" t="s">
        <v>48</v>
      </c>
      <c r="AT34" s="8"/>
      <c r="AU34" s="8"/>
      <c r="AV34" s="8"/>
      <c r="AW34" s="8"/>
      <c r="AX34" s="8" t="s">
        <v>48</v>
      </c>
      <c r="AY34" s="8"/>
      <c r="AZ34" s="8"/>
      <c r="BB34" s="141" t="s">
        <v>66</v>
      </c>
    </row>
    <row r="35" spans="1:54" ht="15" customHeight="1" x14ac:dyDescent="0.4">
      <c r="A35" s="8">
        <v>12</v>
      </c>
      <c r="B35" s="9"/>
      <c r="C35" s="142"/>
      <c r="D35" s="142"/>
      <c r="E35" s="8" t="s">
        <v>48</v>
      </c>
      <c r="F35" s="142"/>
      <c r="G35" s="142"/>
      <c r="H35" s="142"/>
      <c r="I35" s="142"/>
      <c r="J35" s="8" t="s">
        <v>48</v>
      </c>
      <c r="K35" s="142"/>
      <c r="L35" s="142"/>
      <c r="M35" s="142"/>
      <c r="N35" s="142"/>
      <c r="O35" s="8" t="s">
        <v>48</v>
      </c>
      <c r="P35" s="142"/>
      <c r="Q35" s="142"/>
      <c r="R35" s="142"/>
      <c r="S35" s="142"/>
      <c r="T35" s="8" t="s">
        <v>48</v>
      </c>
      <c r="U35" s="142"/>
      <c r="V35" s="142"/>
      <c r="W35" s="142"/>
      <c r="X35" s="142"/>
      <c r="Y35" s="8" t="s">
        <v>48</v>
      </c>
      <c r="Z35" s="142"/>
      <c r="AA35" s="142"/>
      <c r="AB35" s="142"/>
      <c r="AC35" s="142"/>
      <c r="AD35" s="8" t="s">
        <v>48</v>
      </c>
      <c r="AE35" s="142"/>
      <c r="AF35" s="142"/>
      <c r="AG35" s="142"/>
      <c r="AH35" s="142"/>
      <c r="AI35" s="8" t="s">
        <v>48</v>
      </c>
      <c r="AJ35" s="142"/>
      <c r="AK35" s="142"/>
      <c r="AL35" s="142"/>
      <c r="AM35" s="142"/>
      <c r="AN35" s="8" t="s">
        <v>48</v>
      </c>
      <c r="AO35" s="142"/>
      <c r="AP35" s="142"/>
      <c r="AQ35" s="142"/>
      <c r="AR35" s="142"/>
      <c r="AS35" s="8" t="s">
        <v>48</v>
      </c>
      <c r="AT35" s="142"/>
      <c r="AU35" s="142"/>
      <c r="AV35" s="142"/>
      <c r="AW35" s="142"/>
      <c r="AX35" s="8" t="s">
        <v>48</v>
      </c>
      <c r="AY35" s="142"/>
      <c r="AZ35" s="142"/>
      <c r="BB35" s="141" t="s">
        <v>67</v>
      </c>
    </row>
    <row r="36" spans="1:54" x14ac:dyDescent="0.4">
      <c r="A36" s="8">
        <v>13</v>
      </c>
      <c r="B36" s="9"/>
      <c r="C36" s="142"/>
      <c r="D36" s="142"/>
      <c r="E36" s="8" t="s">
        <v>48</v>
      </c>
      <c r="F36" s="142"/>
      <c r="G36" s="142"/>
      <c r="H36" s="142"/>
      <c r="I36" s="142"/>
      <c r="J36" s="8" t="s">
        <v>48</v>
      </c>
      <c r="K36" s="142"/>
      <c r="L36" s="142"/>
      <c r="M36" s="142"/>
      <c r="N36" s="142"/>
      <c r="O36" s="8" t="s">
        <v>48</v>
      </c>
      <c r="P36" s="142"/>
      <c r="Q36" s="142"/>
      <c r="R36" s="142"/>
      <c r="S36" s="142"/>
      <c r="T36" s="8" t="s">
        <v>48</v>
      </c>
      <c r="U36" s="142"/>
      <c r="V36" s="142"/>
      <c r="W36" s="142"/>
      <c r="X36" s="142"/>
      <c r="Y36" s="8" t="s">
        <v>48</v>
      </c>
      <c r="Z36" s="142"/>
      <c r="AA36" s="142"/>
      <c r="AB36" s="142"/>
      <c r="AC36" s="142"/>
      <c r="AD36" s="8" t="s">
        <v>48</v>
      </c>
      <c r="AE36" s="142"/>
      <c r="AF36" s="142"/>
      <c r="AG36" s="142"/>
      <c r="AH36" s="142"/>
      <c r="AI36" s="8" t="s">
        <v>48</v>
      </c>
      <c r="AJ36" s="142"/>
      <c r="AK36" s="142"/>
      <c r="AL36" s="142"/>
      <c r="AM36" s="142"/>
      <c r="AN36" s="8" t="s">
        <v>48</v>
      </c>
      <c r="AO36" s="142"/>
      <c r="AP36" s="142"/>
      <c r="AQ36" s="142"/>
      <c r="AR36" s="142"/>
      <c r="AS36" s="8" t="s">
        <v>48</v>
      </c>
      <c r="AT36" s="142"/>
      <c r="AU36" s="142"/>
      <c r="AV36" s="142"/>
      <c r="AW36" s="142"/>
      <c r="AX36" s="8" t="s">
        <v>48</v>
      </c>
      <c r="AY36" s="142"/>
      <c r="AZ36" s="142"/>
      <c r="BB36" s="141" t="s">
        <v>68</v>
      </c>
    </row>
  </sheetData>
  <mergeCells count="44">
    <mergeCell ref="A1:AZ1"/>
    <mergeCell ref="C3:G3"/>
    <mergeCell ref="H3:L3"/>
    <mergeCell ref="M3:Q3"/>
    <mergeCell ref="R3:V3"/>
    <mergeCell ref="A2:A5"/>
    <mergeCell ref="C2:G2"/>
    <mergeCell ref="H2:L2"/>
    <mergeCell ref="M2:Q2"/>
    <mergeCell ref="R2:V2"/>
    <mergeCell ref="AG2:AK2"/>
    <mergeCell ref="W2:Z2"/>
    <mergeCell ref="AQ2:AU2"/>
    <mergeCell ref="AV2:AZ2"/>
    <mergeCell ref="AQ3:AU3"/>
    <mergeCell ref="AV3:AZ3"/>
    <mergeCell ref="AG3:AK3"/>
    <mergeCell ref="AL3:AP3"/>
    <mergeCell ref="AL2:AP2"/>
    <mergeCell ref="AA2:AF2"/>
    <mergeCell ref="W3:Z3"/>
    <mergeCell ref="AA3:AF3"/>
    <mergeCell ref="A19:AZ19"/>
    <mergeCell ref="A20:A23"/>
    <mergeCell ref="C20:G20"/>
    <mergeCell ref="H20:L20"/>
    <mergeCell ref="M20:Q20"/>
    <mergeCell ref="R20:T20"/>
    <mergeCell ref="U20:AA20"/>
    <mergeCell ref="AB20:AF20"/>
    <mergeCell ref="AG20:AK20"/>
    <mergeCell ref="AL20:AN20"/>
    <mergeCell ref="AO20:AU20"/>
    <mergeCell ref="AV20:AZ20"/>
    <mergeCell ref="C21:G21"/>
    <mergeCell ref="AG21:AK21"/>
    <mergeCell ref="AL21:AN21"/>
    <mergeCell ref="AO21:AU21"/>
    <mergeCell ref="AV21:AZ21"/>
    <mergeCell ref="H21:L21"/>
    <mergeCell ref="M21:Q21"/>
    <mergeCell ref="R21:T21"/>
    <mergeCell ref="U21:AA21"/>
    <mergeCell ref="AB21:AF21"/>
  </mergeCells>
  <pageMargins left="0.54" right="0.25" top="0.75" bottom="0.75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8"/>
  <sheetViews>
    <sheetView zoomScaleNormal="100" workbookViewId="0">
      <selection activeCell="S17" sqref="S17"/>
    </sheetView>
  </sheetViews>
  <sheetFormatPr defaultColWidth="9" defaultRowHeight="17.25" x14ac:dyDescent="0.4"/>
  <cols>
    <col min="1" max="1" width="3.375" style="140" customWidth="1"/>
    <col min="2" max="2" width="4.625" style="140" customWidth="1"/>
    <col min="3" max="17" width="3.625" style="97" customWidth="1"/>
    <col min="18" max="21" width="4.625" style="97" customWidth="1"/>
    <col min="22" max="22" width="9" style="97"/>
    <col min="23" max="23" width="27.125" style="97" customWidth="1"/>
    <col min="24" max="16384" width="9" style="97"/>
  </cols>
  <sheetData>
    <row r="1" spans="1:23" ht="24" x14ac:dyDescent="0.55000000000000004">
      <c r="A1" s="67" t="s">
        <v>79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</row>
    <row r="2" spans="1:23" x14ac:dyDescent="0.4">
      <c r="A2" s="118" t="s">
        <v>0</v>
      </c>
      <c r="B2" s="119"/>
      <c r="C2" s="120" t="s">
        <v>9</v>
      </c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2" t="s">
        <v>8</v>
      </c>
      <c r="S2" s="123" t="s">
        <v>10</v>
      </c>
      <c r="T2" s="124" t="s">
        <v>8</v>
      </c>
      <c r="U2" s="125" t="s">
        <v>11</v>
      </c>
    </row>
    <row r="3" spans="1:23" x14ac:dyDescent="0.4">
      <c r="A3" s="126"/>
      <c r="B3" s="119" t="s">
        <v>5</v>
      </c>
      <c r="C3" s="120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7"/>
      <c r="R3" s="128"/>
      <c r="S3" s="129"/>
      <c r="T3" s="130"/>
      <c r="U3" s="131"/>
    </row>
    <row r="4" spans="1:23" x14ac:dyDescent="0.4">
      <c r="A4" s="126"/>
      <c r="B4" s="119" t="s">
        <v>6</v>
      </c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3"/>
      <c r="S4" s="134"/>
      <c r="T4" s="135"/>
      <c r="U4" s="131"/>
    </row>
    <row r="5" spans="1:23" x14ac:dyDescent="0.4">
      <c r="A5" s="136"/>
      <c r="B5" s="119" t="s">
        <v>7</v>
      </c>
      <c r="C5" s="132">
        <v>10</v>
      </c>
      <c r="D5" s="132">
        <v>10</v>
      </c>
      <c r="E5" s="132">
        <v>10</v>
      </c>
      <c r="F5" s="132">
        <v>10</v>
      </c>
      <c r="G5" s="132">
        <v>10</v>
      </c>
      <c r="H5" s="132">
        <v>10</v>
      </c>
      <c r="I5" s="132">
        <v>10</v>
      </c>
      <c r="J5" s="132"/>
      <c r="K5" s="132"/>
      <c r="L5" s="132"/>
      <c r="M5" s="132"/>
      <c r="N5" s="132"/>
      <c r="O5" s="132"/>
      <c r="P5" s="132"/>
      <c r="Q5" s="132"/>
      <c r="R5" s="137">
        <v>70</v>
      </c>
      <c r="S5" s="132">
        <v>30</v>
      </c>
      <c r="T5" s="137">
        <v>100</v>
      </c>
      <c r="U5" s="138"/>
    </row>
    <row r="6" spans="1:23" ht="24" x14ac:dyDescent="0.55000000000000004">
      <c r="A6" s="78">
        <v>1</v>
      </c>
      <c r="B6" s="86"/>
      <c r="C6" s="78">
        <v>8</v>
      </c>
      <c r="D6" s="78">
        <v>8</v>
      </c>
      <c r="E6" s="78">
        <v>8</v>
      </c>
      <c r="F6" s="78">
        <v>8</v>
      </c>
      <c r="G6" s="78">
        <v>8</v>
      </c>
      <c r="H6" s="78">
        <v>8</v>
      </c>
      <c r="I6" s="78">
        <v>8</v>
      </c>
      <c r="J6" s="78"/>
      <c r="K6" s="78"/>
      <c r="L6" s="78"/>
      <c r="M6" s="78"/>
      <c r="N6" s="78"/>
      <c r="O6" s="78"/>
      <c r="P6" s="78"/>
      <c r="Q6" s="78"/>
      <c r="R6" s="139">
        <f>SUM(C6:Q6)</f>
        <v>56</v>
      </c>
      <c r="S6" s="78">
        <v>16</v>
      </c>
      <c r="T6" s="139">
        <f>SUM(R6:S6)</f>
        <v>72</v>
      </c>
      <c r="U6" s="85">
        <f>IF(T6&gt;79,4,IF(T6&gt;74,3.5,IF(T6&gt;69,3,IF(T6&gt;64,2.5,IF(T6&gt;59,2,IF(T6&gt;54,1.5,IF(T6&gt;49,1,IF(T6&gt;48,0))))))))</f>
        <v>3</v>
      </c>
      <c r="W6" s="68" t="s">
        <v>56</v>
      </c>
    </row>
    <row r="7" spans="1:23" ht="24" x14ac:dyDescent="0.55000000000000004">
      <c r="A7" s="78">
        <v>2</v>
      </c>
      <c r="B7" s="86"/>
      <c r="C7" s="78">
        <v>7</v>
      </c>
      <c r="D7" s="78">
        <v>7</v>
      </c>
      <c r="E7" s="78">
        <v>7</v>
      </c>
      <c r="F7" s="78">
        <v>7</v>
      </c>
      <c r="G7" s="78">
        <v>7</v>
      </c>
      <c r="H7" s="78">
        <v>7</v>
      </c>
      <c r="I7" s="78">
        <v>7</v>
      </c>
      <c r="J7" s="78"/>
      <c r="K7" s="78"/>
      <c r="L7" s="78"/>
      <c r="M7" s="78"/>
      <c r="N7" s="78"/>
      <c r="O7" s="78"/>
      <c r="P7" s="78"/>
      <c r="Q7" s="78"/>
      <c r="R7" s="85">
        <f t="shared" ref="R7:R18" si="0">SUM(C7:Q7)</f>
        <v>49</v>
      </c>
      <c r="S7" s="78">
        <v>18</v>
      </c>
      <c r="T7" s="85">
        <f t="shared" ref="T7:T18" si="1">SUM(R7:S7)</f>
        <v>67</v>
      </c>
      <c r="U7" s="85">
        <f t="shared" ref="U7:U18" si="2">IF(T7&gt;79,4,IF(T7&gt;74,3.5,IF(T7&gt;69,3,IF(T7&gt;64,2.5,IF(T7&gt;59,2,IF(T7&gt;54,1.5,IF(T7&gt;49,1,IF(T7&gt;48,0))))))))</f>
        <v>2.5</v>
      </c>
      <c r="W7" s="68" t="s">
        <v>57</v>
      </c>
    </row>
    <row r="8" spans="1:23" ht="24" x14ac:dyDescent="0.55000000000000004">
      <c r="A8" s="78">
        <v>3</v>
      </c>
      <c r="B8" s="86"/>
      <c r="C8" s="78">
        <v>9</v>
      </c>
      <c r="D8" s="78">
        <v>9</v>
      </c>
      <c r="E8" s="78">
        <v>9</v>
      </c>
      <c r="F8" s="78">
        <v>9</v>
      </c>
      <c r="G8" s="78">
        <v>9</v>
      </c>
      <c r="H8" s="78">
        <v>9</v>
      </c>
      <c r="I8" s="78">
        <v>9</v>
      </c>
      <c r="J8" s="78"/>
      <c r="K8" s="78"/>
      <c r="L8" s="78"/>
      <c r="M8" s="78"/>
      <c r="N8" s="78"/>
      <c r="O8" s="78"/>
      <c r="P8" s="78"/>
      <c r="Q8" s="78"/>
      <c r="R8" s="85">
        <f t="shared" si="0"/>
        <v>63</v>
      </c>
      <c r="S8" s="78">
        <v>18</v>
      </c>
      <c r="T8" s="85">
        <f t="shared" si="1"/>
        <v>81</v>
      </c>
      <c r="U8" s="85">
        <f t="shared" si="2"/>
        <v>4</v>
      </c>
      <c r="W8" s="68" t="s">
        <v>58</v>
      </c>
    </row>
    <row r="9" spans="1:23" ht="24" x14ac:dyDescent="0.55000000000000004">
      <c r="A9" s="78">
        <v>4</v>
      </c>
      <c r="B9" s="86"/>
      <c r="C9" s="78">
        <v>6</v>
      </c>
      <c r="D9" s="78">
        <v>6</v>
      </c>
      <c r="E9" s="78">
        <v>6</v>
      </c>
      <c r="F9" s="78">
        <v>6</v>
      </c>
      <c r="G9" s="78">
        <v>6</v>
      </c>
      <c r="H9" s="78">
        <v>6</v>
      </c>
      <c r="I9" s="78">
        <v>6</v>
      </c>
      <c r="J9" s="78"/>
      <c r="K9" s="78"/>
      <c r="L9" s="78"/>
      <c r="M9" s="78"/>
      <c r="N9" s="78"/>
      <c r="O9" s="78"/>
      <c r="P9" s="78"/>
      <c r="Q9" s="78"/>
      <c r="R9" s="85">
        <f t="shared" si="0"/>
        <v>42</v>
      </c>
      <c r="S9" s="78">
        <v>17</v>
      </c>
      <c r="T9" s="85">
        <f t="shared" si="1"/>
        <v>59</v>
      </c>
      <c r="U9" s="85">
        <f t="shared" si="2"/>
        <v>1.5</v>
      </c>
      <c r="W9" s="68" t="s">
        <v>59</v>
      </c>
    </row>
    <row r="10" spans="1:23" ht="24" x14ac:dyDescent="0.55000000000000004">
      <c r="A10" s="78">
        <v>5</v>
      </c>
      <c r="B10" s="86"/>
      <c r="C10" s="78">
        <v>7</v>
      </c>
      <c r="D10" s="78">
        <v>7</v>
      </c>
      <c r="E10" s="78">
        <v>7</v>
      </c>
      <c r="F10" s="78">
        <v>7</v>
      </c>
      <c r="G10" s="78">
        <v>7</v>
      </c>
      <c r="H10" s="78">
        <v>7</v>
      </c>
      <c r="I10" s="78">
        <v>7</v>
      </c>
      <c r="J10" s="78"/>
      <c r="K10" s="78"/>
      <c r="L10" s="78"/>
      <c r="M10" s="78"/>
      <c r="N10" s="78"/>
      <c r="O10" s="78"/>
      <c r="P10" s="78"/>
      <c r="Q10" s="78"/>
      <c r="R10" s="85">
        <f t="shared" si="0"/>
        <v>49</v>
      </c>
      <c r="S10" s="78">
        <v>27</v>
      </c>
      <c r="T10" s="85">
        <f t="shared" si="1"/>
        <v>76</v>
      </c>
      <c r="U10" s="85">
        <f t="shared" si="2"/>
        <v>3.5</v>
      </c>
      <c r="W10" s="68" t="s">
        <v>60</v>
      </c>
    </row>
    <row r="11" spans="1:23" ht="24" x14ac:dyDescent="0.55000000000000004">
      <c r="A11" s="78">
        <v>6</v>
      </c>
      <c r="B11" s="86"/>
      <c r="C11" s="78">
        <v>6</v>
      </c>
      <c r="D11" s="78">
        <v>6</v>
      </c>
      <c r="E11" s="78">
        <v>6</v>
      </c>
      <c r="F11" s="78">
        <v>6</v>
      </c>
      <c r="G11" s="78">
        <v>6</v>
      </c>
      <c r="H11" s="78">
        <v>6</v>
      </c>
      <c r="I11" s="78">
        <v>6</v>
      </c>
      <c r="J11" s="78"/>
      <c r="K11" s="78"/>
      <c r="L11" s="78"/>
      <c r="M11" s="78"/>
      <c r="N11" s="78"/>
      <c r="O11" s="78"/>
      <c r="P11" s="78"/>
      <c r="Q11" s="78"/>
      <c r="R11" s="85">
        <f t="shared" si="0"/>
        <v>42</v>
      </c>
      <c r="S11" s="78">
        <v>20</v>
      </c>
      <c r="T11" s="85">
        <f t="shared" si="1"/>
        <v>62</v>
      </c>
      <c r="U11" s="85">
        <f t="shared" si="2"/>
        <v>2</v>
      </c>
      <c r="W11" s="68" t="s">
        <v>61</v>
      </c>
    </row>
    <row r="12" spans="1:23" ht="24" x14ac:dyDescent="0.55000000000000004">
      <c r="A12" s="78">
        <v>7</v>
      </c>
      <c r="B12" s="86"/>
      <c r="C12" s="78">
        <v>7</v>
      </c>
      <c r="D12" s="78">
        <v>7</v>
      </c>
      <c r="E12" s="78">
        <v>7</v>
      </c>
      <c r="F12" s="78">
        <v>7</v>
      </c>
      <c r="G12" s="78">
        <v>7</v>
      </c>
      <c r="H12" s="78">
        <v>7</v>
      </c>
      <c r="I12" s="78">
        <v>7</v>
      </c>
      <c r="J12" s="78"/>
      <c r="K12" s="78"/>
      <c r="L12" s="78"/>
      <c r="M12" s="78"/>
      <c r="N12" s="78"/>
      <c r="O12" s="78"/>
      <c r="P12" s="78"/>
      <c r="Q12" s="78"/>
      <c r="R12" s="85">
        <f t="shared" si="0"/>
        <v>49</v>
      </c>
      <c r="S12" s="78">
        <v>20</v>
      </c>
      <c r="T12" s="85">
        <f t="shared" si="1"/>
        <v>69</v>
      </c>
      <c r="U12" s="85">
        <f t="shared" si="2"/>
        <v>2.5</v>
      </c>
      <c r="W12" s="68" t="s">
        <v>62</v>
      </c>
    </row>
    <row r="13" spans="1:23" ht="24" x14ac:dyDescent="0.55000000000000004">
      <c r="A13" s="78">
        <v>8</v>
      </c>
      <c r="B13" s="86"/>
      <c r="C13" s="78">
        <v>5</v>
      </c>
      <c r="D13" s="78">
        <v>5</v>
      </c>
      <c r="E13" s="78">
        <v>5</v>
      </c>
      <c r="F13" s="78">
        <v>5</v>
      </c>
      <c r="G13" s="78">
        <v>5</v>
      </c>
      <c r="H13" s="78">
        <v>5</v>
      </c>
      <c r="I13" s="78">
        <v>5</v>
      </c>
      <c r="J13" s="78"/>
      <c r="K13" s="78"/>
      <c r="L13" s="78"/>
      <c r="M13" s="78"/>
      <c r="N13" s="78"/>
      <c r="O13" s="78"/>
      <c r="P13" s="78"/>
      <c r="Q13" s="78"/>
      <c r="R13" s="85">
        <f t="shared" si="0"/>
        <v>35</v>
      </c>
      <c r="S13" s="78">
        <v>18</v>
      </c>
      <c r="T13" s="85">
        <f t="shared" si="1"/>
        <v>53</v>
      </c>
      <c r="U13" s="85">
        <f t="shared" si="2"/>
        <v>1</v>
      </c>
      <c r="W13" s="68" t="s">
        <v>63</v>
      </c>
    </row>
    <row r="14" spans="1:23" ht="24" x14ac:dyDescent="0.55000000000000004">
      <c r="A14" s="78">
        <v>9</v>
      </c>
      <c r="B14" s="86"/>
      <c r="C14" s="78">
        <v>5</v>
      </c>
      <c r="D14" s="78">
        <v>5</v>
      </c>
      <c r="E14" s="78">
        <v>5</v>
      </c>
      <c r="F14" s="78">
        <v>5</v>
      </c>
      <c r="G14" s="78">
        <v>5</v>
      </c>
      <c r="H14" s="78">
        <v>5</v>
      </c>
      <c r="I14" s="78">
        <v>5</v>
      </c>
      <c r="J14" s="78"/>
      <c r="K14" s="78"/>
      <c r="L14" s="78"/>
      <c r="M14" s="78"/>
      <c r="N14" s="78"/>
      <c r="O14" s="78"/>
      <c r="P14" s="78"/>
      <c r="Q14" s="78"/>
      <c r="R14" s="85">
        <f t="shared" si="0"/>
        <v>35</v>
      </c>
      <c r="S14" s="78">
        <v>20</v>
      </c>
      <c r="T14" s="85">
        <f t="shared" si="1"/>
        <v>55</v>
      </c>
      <c r="U14" s="85">
        <f t="shared" si="2"/>
        <v>1.5</v>
      </c>
      <c r="W14" s="68" t="s">
        <v>64</v>
      </c>
    </row>
    <row r="15" spans="1:23" ht="24" x14ac:dyDescent="0.55000000000000004">
      <c r="A15" s="78">
        <v>10</v>
      </c>
      <c r="B15" s="86"/>
      <c r="C15" s="78">
        <v>6</v>
      </c>
      <c r="D15" s="78">
        <v>6</v>
      </c>
      <c r="E15" s="78">
        <v>6</v>
      </c>
      <c r="F15" s="78">
        <v>6</v>
      </c>
      <c r="G15" s="78">
        <v>6</v>
      </c>
      <c r="H15" s="78">
        <v>6</v>
      </c>
      <c r="I15" s="78">
        <v>6</v>
      </c>
      <c r="J15" s="78"/>
      <c r="K15" s="78"/>
      <c r="L15" s="78"/>
      <c r="M15" s="78"/>
      <c r="N15" s="78"/>
      <c r="O15" s="78"/>
      <c r="P15" s="78"/>
      <c r="Q15" s="78"/>
      <c r="R15" s="85">
        <f t="shared" si="0"/>
        <v>42</v>
      </c>
      <c r="S15" s="78">
        <v>25</v>
      </c>
      <c r="T15" s="85">
        <f t="shared" si="1"/>
        <v>67</v>
      </c>
      <c r="U15" s="85">
        <f t="shared" si="2"/>
        <v>2.5</v>
      </c>
      <c r="W15" s="68" t="s">
        <v>65</v>
      </c>
    </row>
    <row r="16" spans="1:23" ht="24" x14ac:dyDescent="0.55000000000000004">
      <c r="A16" s="78">
        <v>11</v>
      </c>
      <c r="B16" s="86"/>
      <c r="C16" s="78">
        <v>5</v>
      </c>
      <c r="D16" s="78">
        <v>5</v>
      </c>
      <c r="E16" s="78">
        <v>5</v>
      </c>
      <c r="F16" s="78">
        <v>5</v>
      </c>
      <c r="G16" s="78">
        <v>5</v>
      </c>
      <c r="H16" s="78">
        <v>5</v>
      </c>
      <c r="I16" s="78">
        <v>5</v>
      </c>
      <c r="J16" s="78"/>
      <c r="K16" s="78"/>
      <c r="L16" s="78"/>
      <c r="M16" s="78"/>
      <c r="N16" s="78"/>
      <c r="O16" s="78"/>
      <c r="P16" s="78"/>
      <c r="Q16" s="78"/>
      <c r="R16" s="85">
        <f t="shared" si="0"/>
        <v>35</v>
      </c>
      <c r="S16" s="78">
        <v>20</v>
      </c>
      <c r="T16" s="85">
        <f t="shared" si="1"/>
        <v>55</v>
      </c>
      <c r="U16" s="85">
        <f t="shared" si="2"/>
        <v>1.5</v>
      </c>
      <c r="W16" s="68" t="s">
        <v>66</v>
      </c>
    </row>
    <row r="17" spans="1:23" ht="24" x14ac:dyDescent="0.55000000000000004">
      <c r="A17" s="78">
        <v>12</v>
      </c>
      <c r="B17" s="86"/>
      <c r="C17" s="78">
        <v>5</v>
      </c>
      <c r="D17" s="78">
        <v>5</v>
      </c>
      <c r="E17" s="78">
        <v>5</v>
      </c>
      <c r="F17" s="78">
        <v>5</v>
      </c>
      <c r="G17" s="78">
        <v>5</v>
      </c>
      <c r="H17" s="78">
        <v>5</v>
      </c>
      <c r="I17" s="78">
        <v>5</v>
      </c>
      <c r="J17" s="78"/>
      <c r="K17" s="78"/>
      <c r="L17" s="78"/>
      <c r="M17" s="78"/>
      <c r="N17" s="78"/>
      <c r="O17" s="78"/>
      <c r="P17" s="78"/>
      <c r="Q17" s="78"/>
      <c r="R17" s="85">
        <f t="shared" si="0"/>
        <v>35</v>
      </c>
      <c r="S17" s="78">
        <v>20</v>
      </c>
      <c r="T17" s="85">
        <f>SUM(R17:S17)</f>
        <v>55</v>
      </c>
      <c r="U17" s="85">
        <f t="shared" si="2"/>
        <v>1.5</v>
      </c>
      <c r="W17" s="68" t="s">
        <v>67</v>
      </c>
    </row>
    <row r="18" spans="1:23" ht="24" x14ac:dyDescent="0.55000000000000004">
      <c r="A18" s="78">
        <v>13</v>
      </c>
      <c r="B18" s="86"/>
      <c r="C18" s="78">
        <v>6</v>
      </c>
      <c r="D18" s="78">
        <v>6</v>
      </c>
      <c r="E18" s="78">
        <v>6</v>
      </c>
      <c r="F18" s="78">
        <v>6</v>
      </c>
      <c r="G18" s="78">
        <v>6</v>
      </c>
      <c r="H18" s="78">
        <v>6</v>
      </c>
      <c r="I18" s="78">
        <v>6</v>
      </c>
      <c r="J18" s="78"/>
      <c r="K18" s="78"/>
      <c r="L18" s="78"/>
      <c r="M18" s="78"/>
      <c r="N18" s="78"/>
      <c r="O18" s="78"/>
      <c r="P18" s="78"/>
      <c r="Q18" s="78"/>
      <c r="R18" s="85">
        <f t="shared" si="0"/>
        <v>42</v>
      </c>
      <c r="S18" s="78">
        <v>20</v>
      </c>
      <c r="T18" s="85">
        <f t="shared" si="1"/>
        <v>62</v>
      </c>
      <c r="U18" s="85">
        <f t="shared" si="2"/>
        <v>2</v>
      </c>
      <c r="W18" s="68" t="s">
        <v>68</v>
      </c>
    </row>
  </sheetData>
  <mergeCells count="8">
    <mergeCell ref="A1:U1"/>
    <mergeCell ref="A2:A5"/>
    <mergeCell ref="C3:Q3"/>
    <mergeCell ref="C2:Q2"/>
    <mergeCell ref="U2:U5"/>
    <mergeCell ref="R2:R4"/>
    <mergeCell ref="S2:S4"/>
    <mergeCell ref="T2:T4"/>
  </mergeCell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4"/>
  <sheetViews>
    <sheetView zoomScaleNormal="100" workbookViewId="0">
      <selection activeCell="L22" sqref="L22"/>
    </sheetView>
  </sheetViews>
  <sheetFormatPr defaultColWidth="9" defaultRowHeight="24" x14ac:dyDescent="0.55000000000000004"/>
  <cols>
    <col min="1" max="1" width="7.625" style="2" customWidth="1"/>
    <col min="2" max="10" width="7.625" style="1" customWidth="1"/>
    <col min="11" max="11" width="9" style="1"/>
    <col min="12" max="12" width="27" style="1" customWidth="1"/>
    <col min="13" max="16384" width="9" style="1"/>
  </cols>
  <sheetData>
    <row r="1" spans="1:13" x14ac:dyDescent="0.55000000000000004">
      <c r="A1" s="32" t="s">
        <v>78</v>
      </c>
      <c r="B1" s="32"/>
      <c r="C1" s="32"/>
      <c r="D1" s="32"/>
      <c r="E1" s="32"/>
      <c r="F1" s="32"/>
      <c r="G1" s="32"/>
      <c r="H1" s="32"/>
      <c r="I1" s="32"/>
      <c r="J1" s="32"/>
      <c r="K1" s="3"/>
      <c r="L1" s="3"/>
      <c r="M1" s="3"/>
    </row>
    <row r="2" spans="1:13" x14ac:dyDescent="0.55000000000000004">
      <c r="A2" s="33" t="s">
        <v>0</v>
      </c>
      <c r="B2" s="105" t="s">
        <v>12</v>
      </c>
      <c r="C2" s="4">
        <v>1</v>
      </c>
      <c r="D2" s="4">
        <v>2</v>
      </c>
      <c r="E2" s="4">
        <v>3</v>
      </c>
      <c r="F2" s="4">
        <v>4</v>
      </c>
      <c r="G2" s="4">
        <v>5</v>
      </c>
      <c r="H2" s="116" t="s">
        <v>8</v>
      </c>
      <c r="I2" s="116" t="s">
        <v>13</v>
      </c>
      <c r="J2" s="116" t="s">
        <v>14</v>
      </c>
    </row>
    <row r="3" spans="1:13" x14ac:dyDescent="0.55000000000000004">
      <c r="A3" s="34"/>
      <c r="B3" s="105" t="s">
        <v>13</v>
      </c>
      <c r="C3" s="4">
        <v>3</v>
      </c>
      <c r="D3" s="4">
        <v>3</v>
      </c>
      <c r="E3" s="4">
        <v>3</v>
      </c>
      <c r="F3" s="4">
        <v>3</v>
      </c>
      <c r="G3" s="4">
        <v>3</v>
      </c>
      <c r="H3" s="117"/>
      <c r="I3" s="117"/>
      <c r="J3" s="117"/>
    </row>
    <row r="4" spans="1:13" x14ac:dyDescent="0.55000000000000004">
      <c r="A4" s="4">
        <v>1</v>
      </c>
      <c r="B4" s="106"/>
      <c r="C4" s="4">
        <v>3</v>
      </c>
      <c r="D4" s="4">
        <v>3</v>
      </c>
      <c r="E4" s="4">
        <v>3</v>
      </c>
      <c r="F4" s="4">
        <v>3</v>
      </c>
      <c r="G4" s="4">
        <v>3</v>
      </c>
      <c r="H4" s="107">
        <f>SUM(C4:G4)</f>
        <v>15</v>
      </c>
      <c r="I4" s="107">
        <f>SUM(H4)/5</f>
        <v>3</v>
      </c>
      <c r="J4" s="108" t="str">
        <f>IF(I4&gt;2.4,"3/ดีเยี่ยม",IF(I4&gt;1.4,"2/ดี",IF(I4&gt;0.9,"1/พอใช้",IF(I4&gt;0.8,"0/ปรับปรุง"))))</f>
        <v>3/ดีเยี่ยม</v>
      </c>
      <c r="L4" s="1" t="s">
        <v>56</v>
      </c>
    </row>
    <row r="5" spans="1:13" x14ac:dyDescent="0.55000000000000004">
      <c r="A5" s="4">
        <v>2</v>
      </c>
      <c r="B5" s="106"/>
      <c r="C5" s="4">
        <v>2</v>
      </c>
      <c r="D5" s="4">
        <v>3</v>
      </c>
      <c r="E5" s="4">
        <v>2</v>
      </c>
      <c r="F5" s="4">
        <v>3</v>
      </c>
      <c r="G5" s="4">
        <v>2</v>
      </c>
      <c r="H5" s="107">
        <f t="shared" ref="H5:H16" si="0">SUM(C5:G5)</f>
        <v>12</v>
      </c>
      <c r="I5" s="107">
        <f t="shared" ref="I5:I16" si="1">SUM(H5)/5</f>
        <v>2.4</v>
      </c>
      <c r="J5" s="108" t="str">
        <f t="shared" ref="J5:J16" si="2">IF(I5&gt;2.4,"3/ดีเยี่ยม",IF(I5&gt;1.4,"2/ดี",IF(I5&gt;0.9,"1/พอใช้",IF(I5&gt;0.8,"0/ปรับปรุง"))))</f>
        <v>2/ดี</v>
      </c>
      <c r="L5" s="1" t="s">
        <v>57</v>
      </c>
    </row>
    <row r="6" spans="1:13" x14ac:dyDescent="0.55000000000000004">
      <c r="A6" s="4">
        <v>3</v>
      </c>
      <c r="B6" s="106"/>
      <c r="C6" s="4">
        <v>2</v>
      </c>
      <c r="D6" s="4">
        <v>2</v>
      </c>
      <c r="E6" s="4">
        <v>3</v>
      </c>
      <c r="F6" s="4">
        <v>3</v>
      </c>
      <c r="G6" s="4">
        <v>3</v>
      </c>
      <c r="H6" s="107">
        <f t="shared" si="0"/>
        <v>13</v>
      </c>
      <c r="I6" s="107">
        <f t="shared" si="1"/>
        <v>2.6</v>
      </c>
      <c r="J6" s="108" t="str">
        <f t="shared" si="2"/>
        <v>3/ดีเยี่ยม</v>
      </c>
      <c r="L6" s="1" t="s">
        <v>58</v>
      </c>
    </row>
    <row r="7" spans="1:13" x14ac:dyDescent="0.55000000000000004">
      <c r="A7" s="4">
        <v>4</v>
      </c>
      <c r="B7" s="106"/>
      <c r="C7" s="4">
        <v>2</v>
      </c>
      <c r="D7" s="4">
        <v>2</v>
      </c>
      <c r="E7" s="4">
        <v>2</v>
      </c>
      <c r="F7" s="4">
        <v>2</v>
      </c>
      <c r="G7" s="4">
        <v>2</v>
      </c>
      <c r="H7" s="107">
        <f t="shared" si="0"/>
        <v>10</v>
      </c>
      <c r="I7" s="107">
        <f t="shared" si="1"/>
        <v>2</v>
      </c>
      <c r="J7" s="108" t="str">
        <f t="shared" si="2"/>
        <v>2/ดี</v>
      </c>
      <c r="L7" s="1" t="s">
        <v>59</v>
      </c>
    </row>
    <row r="8" spans="1:13" x14ac:dyDescent="0.55000000000000004">
      <c r="A8" s="4">
        <v>5</v>
      </c>
      <c r="B8" s="106"/>
      <c r="C8" s="4">
        <v>2</v>
      </c>
      <c r="D8" s="4">
        <v>2</v>
      </c>
      <c r="E8" s="4">
        <v>2</v>
      </c>
      <c r="F8" s="4">
        <v>2</v>
      </c>
      <c r="G8" s="4">
        <v>2</v>
      </c>
      <c r="H8" s="107">
        <f t="shared" si="0"/>
        <v>10</v>
      </c>
      <c r="I8" s="107">
        <f t="shared" si="1"/>
        <v>2</v>
      </c>
      <c r="J8" s="108" t="str">
        <f t="shared" si="2"/>
        <v>2/ดี</v>
      </c>
      <c r="L8" s="1" t="s">
        <v>60</v>
      </c>
    </row>
    <row r="9" spans="1:13" x14ac:dyDescent="0.55000000000000004">
      <c r="A9" s="4">
        <v>6</v>
      </c>
      <c r="B9" s="106"/>
      <c r="C9" s="4">
        <v>2</v>
      </c>
      <c r="D9" s="4">
        <v>2</v>
      </c>
      <c r="E9" s="4">
        <v>2</v>
      </c>
      <c r="F9" s="4">
        <v>3</v>
      </c>
      <c r="G9" s="4">
        <v>3</v>
      </c>
      <c r="H9" s="107">
        <f t="shared" si="0"/>
        <v>12</v>
      </c>
      <c r="I9" s="107">
        <f t="shared" si="1"/>
        <v>2.4</v>
      </c>
      <c r="J9" s="108" t="str">
        <f t="shared" si="2"/>
        <v>2/ดี</v>
      </c>
      <c r="L9" s="1" t="s">
        <v>61</v>
      </c>
    </row>
    <row r="10" spans="1:13" x14ac:dyDescent="0.55000000000000004">
      <c r="A10" s="4">
        <v>7</v>
      </c>
      <c r="B10" s="106"/>
      <c r="C10" s="4">
        <v>3</v>
      </c>
      <c r="D10" s="4">
        <v>3</v>
      </c>
      <c r="E10" s="4">
        <v>2</v>
      </c>
      <c r="F10" s="4">
        <v>2</v>
      </c>
      <c r="G10" s="4">
        <v>2</v>
      </c>
      <c r="H10" s="107">
        <f t="shared" si="0"/>
        <v>12</v>
      </c>
      <c r="I10" s="107">
        <f t="shared" si="1"/>
        <v>2.4</v>
      </c>
      <c r="J10" s="108" t="str">
        <f t="shared" si="2"/>
        <v>2/ดี</v>
      </c>
      <c r="L10" s="1" t="s">
        <v>62</v>
      </c>
    </row>
    <row r="11" spans="1:13" x14ac:dyDescent="0.55000000000000004">
      <c r="A11" s="4">
        <v>8</v>
      </c>
      <c r="B11" s="106"/>
      <c r="C11" s="4">
        <v>3</v>
      </c>
      <c r="D11" s="4">
        <v>2</v>
      </c>
      <c r="E11" s="4">
        <v>2</v>
      </c>
      <c r="F11" s="4">
        <v>2</v>
      </c>
      <c r="G11" s="4">
        <v>2</v>
      </c>
      <c r="H11" s="107">
        <f t="shared" si="0"/>
        <v>11</v>
      </c>
      <c r="I11" s="107">
        <f t="shared" si="1"/>
        <v>2.2000000000000002</v>
      </c>
      <c r="J11" s="108" t="str">
        <f t="shared" si="2"/>
        <v>2/ดี</v>
      </c>
      <c r="L11" s="1" t="s">
        <v>63</v>
      </c>
    </row>
    <row r="12" spans="1:13" x14ac:dyDescent="0.55000000000000004">
      <c r="A12" s="4">
        <v>9</v>
      </c>
      <c r="B12" s="106"/>
      <c r="C12" s="4">
        <v>2</v>
      </c>
      <c r="D12" s="4">
        <v>2</v>
      </c>
      <c r="E12" s="4">
        <v>2</v>
      </c>
      <c r="F12" s="4">
        <v>2</v>
      </c>
      <c r="G12" s="4">
        <v>2</v>
      </c>
      <c r="H12" s="107">
        <f t="shared" si="0"/>
        <v>10</v>
      </c>
      <c r="I12" s="107">
        <f t="shared" si="1"/>
        <v>2</v>
      </c>
      <c r="J12" s="108" t="str">
        <f t="shared" si="2"/>
        <v>2/ดี</v>
      </c>
      <c r="L12" s="1" t="s">
        <v>64</v>
      </c>
    </row>
    <row r="13" spans="1:13" x14ac:dyDescent="0.55000000000000004">
      <c r="A13" s="4">
        <v>10</v>
      </c>
      <c r="B13" s="106"/>
      <c r="C13" s="4">
        <v>2</v>
      </c>
      <c r="D13" s="4">
        <v>2</v>
      </c>
      <c r="E13" s="4">
        <v>2</v>
      </c>
      <c r="F13" s="4">
        <v>2</v>
      </c>
      <c r="G13" s="4">
        <v>3</v>
      </c>
      <c r="H13" s="107">
        <f t="shared" si="0"/>
        <v>11</v>
      </c>
      <c r="I13" s="107">
        <f t="shared" si="1"/>
        <v>2.2000000000000002</v>
      </c>
      <c r="J13" s="108" t="str">
        <f t="shared" si="2"/>
        <v>2/ดี</v>
      </c>
      <c r="L13" s="1" t="s">
        <v>65</v>
      </c>
    </row>
    <row r="14" spans="1:13" x14ac:dyDescent="0.55000000000000004">
      <c r="A14" s="4">
        <v>11</v>
      </c>
      <c r="B14" s="106"/>
      <c r="C14" s="4">
        <v>3</v>
      </c>
      <c r="D14" s="4">
        <v>2</v>
      </c>
      <c r="E14" s="4">
        <v>2</v>
      </c>
      <c r="F14" s="4">
        <v>2</v>
      </c>
      <c r="G14" s="4">
        <v>2</v>
      </c>
      <c r="H14" s="107">
        <f t="shared" si="0"/>
        <v>11</v>
      </c>
      <c r="I14" s="107">
        <f t="shared" si="1"/>
        <v>2.2000000000000002</v>
      </c>
      <c r="J14" s="108" t="str">
        <f t="shared" si="2"/>
        <v>2/ดี</v>
      </c>
      <c r="L14" s="1" t="s">
        <v>66</v>
      </c>
    </row>
    <row r="15" spans="1:13" x14ac:dyDescent="0.55000000000000004">
      <c r="A15" s="4">
        <v>12</v>
      </c>
      <c r="B15" s="106"/>
      <c r="C15" s="4">
        <v>2</v>
      </c>
      <c r="D15" s="4">
        <v>2</v>
      </c>
      <c r="E15" s="4">
        <v>2</v>
      </c>
      <c r="F15" s="4">
        <v>2</v>
      </c>
      <c r="G15" s="4">
        <v>2</v>
      </c>
      <c r="H15" s="107">
        <f t="shared" si="0"/>
        <v>10</v>
      </c>
      <c r="I15" s="107">
        <f t="shared" si="1"/>
        <v>2</v>
      </c>
      <c r="J15" s="108" t="str">
        <f t="shared" si="2"/>
        <v>2/ดี</v>
      </c>
      <c r="L15" s="1" t="s">
        <v>67</v>
      </c>
    </row>
    <row r="16" spans="1:13" x14ac:dyDescent="0.55000000000000004">
      <c r="A16" s="4">
        <v>13</v>
      </c>
      <c r="B16" s="106"/>
      <c r="C16" s="4">
        <v>2</v>
      </c>
      <c r="D16" s="4">
        <v>2</v>
      </c>
      <c r="E16" s="4">
        <v>2</v>
      </c>
      <c r="F16" s="4">
        <v>2</v>
      </c>
      <c r="G16" s="4">
        <v>3</v>
      </c>
      <c r="H16" s="107">
        <f t="shared" si="0"/>
        <v>11</v>
      </c>
      <c r="I16" s="107">
        <f t="shared" si="1"/>
        <v>2.2000000000000002</v>
      </c>
      <c r="J16" s="108" t="str">
        <f t="shared" si="2"/>
        <v>2/ดี</v>
      </c>
      <c r="L16" s="1" t="s">
        <v>68</v>
      </c>
    </row>
    <row r="17" spans="1:10" x14ac:dyDescent="0.55000000000000004">
      <c r="A17" s="5"/>
      <c r="B17" s="113"/>
      <c r="C17" s="5"/>
      <c r="D17" s="5"/>
      <c r="E17" s="5"/>
      <c r="F17" s="5"/>
      <c r="G17" s="5"/>
      <c r="H17" s="114"/>
      <c r="I17" s="114"/>
      <c r="J17" s="115"/>
    </row>
    <row r="18" spans="1:10" x14ac:dyDescent="0.55000000000000004">
      <c r="A18" s="35"/>
      <c r="B18" s="35"/>
      <c r="C18" s="35"/>
      <c r="D18" s="35"/>
      <c r="E18" s="35"/>
      <c r="F18" s="35"/>
      <c r="G18" s="35"/>
      <c r="H18" s="35"/>
      <c r="I18" s="35"/>
      <c r="J18" s="35"/>
    </row>
    <row r="19" spans="1:10" x14ac:dyDescent="0.55000000000000004">
      <c r="A19" s="36"/>
      <c r="B19" s="36"/>
      <c r="C19" s="36"/>
      <c r="D19" s="36"/>
      <c r="E19" s="36"/>
      <c r="F19" s="36"/>
      <c r="G19" s="36"/>
      <c r="H19" s="36"/>
      <c r="I19" s="36"/>
      <c r="J19" s="36"/>
    </row>
    <row r="20" spans="1:10" x14ac:dyDescent="0.55000000000000004">
      <c r="A20" s="36"/>
      <c r="B20" s="36"/>
      <c r="C20" s="36"/>
      <c r="D20" s="36"/>
      <c r="E20" s="36"/>
      <c r="F20" s="36"/>
      <c r="G20" s="36"/>
      <c r="H20" s="36"/>
      <c r="I20" s="36"/>
      <c r="J20" s="36"/>
    </row>
    <row r="21" spans="1:10" x14ac:dyDescent="0.55000000000000004">
      <c r="A21" s="36"/>
      <c r="B21" s="36"/>
      <c r="C21" s="36"/>
      <c r="D21" s="36"/>
      <c r="E21" s="36"/>
      <c r="F21" s="36"/>
      <c r="G21" s="36"/>
      <c r="H21" s="36"/>
      <c r="I21" s="36"/>
      <c r="J21" s="36"/>
    </row>
    <row r="22" spans="1:10" x14ac:dyDescent="0.55000000000000004">
      <c r="A22" s="36"/>
      <c r="B22" s="36"/>
      <c r="C22" s="36"/>
      <c r="D22" s="36"/>
      <c r="E22" s="36"/>
      <c r="F22" s="36"/>
      <c r="G22" s="36"/>
      <c r="H22" s="36"/>
      <c r="I22" s="36"/>
      <c r="J22" s="36"/>
    </row>
    <row r="23" spans="1:10" x14ac:dyDescent="0.55000000000000004">
      <c r="A23" s="36"/>
      <c r="B23" s="36"/>
      <c r="C23" s="36"/>
      <c r="D23" s="36"/>
      <c r="E23" s="36"/>
      <c r="F23" s="36"/>
      <c r="G23" s="36"/>
      <c r="H23" s="36"/>
      <c r="I23" s="36"/>
      <c r="J23" s="36"/>
    </row>
    <row r="24" spans="1:10" x14ac:dyDescent="0.55000000000000004">
      <c r="A24" s="36"/>
      <c r="B24" s="36"/>
      <c r="C24" s="36"/>
      <c r="D24" s="36"/>
      <c r="E24" s="36"/>
      <c r="F24" s="36"/>
      <c r="G24" s="36"/>
      <c r="H24" s="36"/>
      <c r="I24" s="36"/>
      <c r="J24" s="36"/>
    </row>
  </sheetData>
  <mergeCells count="6">
    <mergeCell ref="A18:J24"/>
    <mergeCell ref="A1:J1"/>
    <mergeCell ref="A2:A3"/>
    <mergeCell ref="H2:H3"/>
    <mergeCell ref="I2:I3"/>
    <mergeCell ref="J2:J3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3"/>
  <sheetViews>
    <sheetView zoomScaleNormal="100" workbookViewId="0">
      <selection activeCell="L22" sqref="L22"/>
    </sheetView>
  </sheetViews>
  <sheetFormatPr defaultColWidth="9" defaultRowHeight="24" x14ac:dyDescent="0.55000000000000004"/>
  <cols>
    <col min="1" max="1" width="7.625" style="82" customWidth="1"/>
    <col min="2" max="10" width="7.625" style="68" customWidth="1"/>
    <col min="11" max="11" width="9" style="68"/>
    <col min="12" max="12" width="27.125" style="68" customWidth="1"/>
    <col min="13" max="16384" width="9" style="68"/>
  </cols>
  <sheetData>
    <row r="1" spans="1:13" x14ac:dyDescent="0.55000000000000004">
      <c r="A1" s="67" t="s">
        <v>77</v>
      </c>
      <c r="B1" s="67"/>
      <c r="C1" s="67"/>
      <c r="D1" s="67"/>
      <c r="E1" s="67"/>
      <c r="F1" s="67"/>
      <c r="G1" s="67"/>
      <c r="H1" s="67"/>
      <c r="I1" s="67"/>
      <c r="J1" s="67"/>
      <c r="K1" s="109"/>
      <c r="L1" s="109"/>
      <c r="M1" s="109"/>
    </row>
    <row r="2" spans="1:13" x14ac:dyDescent="0.55000000000000004">
      <c r="A2" s="98" t="s">
        <v>0</v>
      </c>
      <c r="B2" s="86" t="s">
        <v>12</v>
      </c>
      <c r="C2" s="78">
        <v>1</v>
      </c>
      <c r="D2" s="78">
        <v>2</v>
      </c>
      <c r="E2" s="78">
        <v>3</v>
      </c>
      <c r="F2" s="78">
        <v>4</v>
      </c>
      <c r="G2" s="78">
        <v>5</v>
      </c>
      <c r="H2" s="102" t="s">
        <v>8</v>
      </c>
      <c r="I2" s="102" t="s">
        <v>13</v>
      </c>
      <c r="J2" s="102" t="s">
        <v>14</v>
      </c>
    </row>
    <row r="3" spans="1:13" x14ac:dyDescent="0.55000000000000004">
      <c r="A3" s="99"/>
      <c r="B3" s="86" t="s">
        <v>13</v>
      </c>
      <c r="C3" s="78">
        <v>3</v>
      </c>
      <c r="D3" s="78">
        <v>3</v>
      </c>
      <c r="E3" s="78">
        <v>3</v>
      </c>
      <c r="F3" s="78">
        <v>3</v>
      </c>
      <c r="G3" s="78">
        <v>3</v>
      </c>
      <c r="H3" s="103"/>
      <c r="I3" s="103"/>
      <c r="J3" s="103"/>
    </row>
    <row r="4" spans="1:13" x14ac:dyDescent="0.55000000000000004">
      <c r="A4" s="78">
        <v>1</v>
      </c>
      <c r="B4" s="101"/>
      <c r="C4" s="78">
        <v>3</v>
      </c>
      <c r="D4" s="78">
        <v>3</v>
      </c>
      <c r="E4" s="78">
        <v>3</v>
      </c>
      <c r="F4" s="78">
        <v>3</v>
      </c>
      <c r="G4" s="78">
        <v>3</v>
      </c>
      <c r="H4" s="85">
        <f t="shared" ref="H4:H16" si="0">SUM(C4:G4)</f>
        <v>15</v>
      </c>
      <c r="I4" s="85">
        <f t="shared" ref="I4:I16" si="1">SUM(C4:G4)/5</f>
        <v>3</v>
      </c>
      <c r="J4" s="93" t="str">
        <f>IF(I4&gt;2.4,"3/ดีเยี่ยม",IF(I4&gt;1.4,"2/ดี",IF(I4&gt;0.9,"1/พอใช้",IF(I4&gt;0.8,"0/ปรับปรุง"))))</f>
        <v>3/ดีเยี่ยม</v>
      </c>
      <c r="L4" s="68" t="s">
        <v>56</v>
      </c>
    </row>
    <row r="5" spans="1:13" x14ac:dyDescent="0.55000000000000004">
      <c r="A5" s="78">
        <v>2</v>
      </c>
      <c r="B5" s="101"/>
      <c r="C5" s="78">
        <v>2</v>
      </c>
      <c r="D5" s="78">
        <v>2</v>
      </c>
      <c r="E5" s="78">
        <v>2</v>
      </c>
      <c r="F5" s="78">
        <v>2</v>
      </c>
      <c r="G5" s="78">
        <v>2</v>
      </c>
      <c r="H5" s="85">
        <f t="shared" si="0"/>
        <v>10</v>
      </c>
      <c r="I5" s="85">
        <f t="shared" si="1"/>
        <v>2</v>
      </c>
      <c r="J5" s="93" t="str">
        <f t="shared" ref="J5:J16" si="2">IF(I5&gt;2.4,"3/ดีเยี่ยม",IF(I5&gt;1.4,"2/ดี",IF(I5&gt;0.9,"1/พอใช้",IF(I5&gt;0.8,"0/พอใช้"))))</f>
        <v>2/ดี</v>
      </c>
      <c r="L5" s="68" t="s">
        <v>57</v>
      </c>
    </row>
    <row r="6" spans="1:13" x14ac:dyDescent="0.55000000000000004">
      <c r="A6" s="78">
        <v>3</v>
      </c>
      <c r="B6" s="101"/>
      <c r="C6" s="78">
        <v>3</v>
      </c>
      <c r="D6" s="78">
        <v>3</v>
      </c>
      <c r="E6" s="78">
        <v>3</v>
      </c>
      <c r="F6" s="78">
        <v>3</v>
      </c>
      <c r="G6" s="78">
        <v>3</v>
      </c>
      <c r="H6" s="85">
        <f t="shared" si="0"/>
        <v>15</v>
      </c>
      <c r="I6" s="85">
        <f t="shared" si="1"/>
        <v>3</v>
      </c>
      <c r="J6" s="93" t="str">
        <f t="shared" si="2"/>
        <v>3/ดีเยี่ยม</v>
      </c>
      <c r="L6" s="68" t="s">
        <v>58</v>
      </c>
    </row>
    <row r="7" spans="1:13" x14ac:dyDescent="0.55000000000000004">
      <c r="A7" s="78">
        <v>4</v>
      </c>
      <c r="B7" s="101"/>
      <c r="C7" s="78">
        <v>2</v>
      </c>
      <c r="D7" s="78">
        <v>2</v>
      </c>
      <c r="E7" s="78">
        <v>2</v>
      </c>
      <c r="F7" s="78">
        <v>2</v>
      </c>
      <c r="G7" s="78">
        <v>2</v>
      </c>
      <c r="H7" s="85">
        <f t="shared" si="0"/>
        <v>10</v>
      </c>
      <c r="I7" s="85">
        <f t="shared" si="1"/>
        <v>2</v>
      </c>
      <c r="J7" s="93" t="str">
        <f t="shared" si="2"/>
        <v>2/ดี</v>
      </c>
      <c r="L7" s="68" t="s">
        <v>59</v>
      </c>
    </row>
    <row r="8" spans="1:13" x14ac:dyDescent="0.55000000000000004">
      <c r="A8" s="78">
        <v>5</v>
      </c>
      <c r="B8" s="101"/>
      <c r="C8" s="78">
        <v>3</v>
      </c>
      <c r="D8" s="78">
        <v>2</v>
      </c>
      <c r="E8" s="78">
        <v>2</v>
      </c>
      <c r="F8" s="78">
        <v>2</v>
      </c>
      <c r="G8" s="78">
        <v>2</v>
      </c>
      <c r="H8" s="85">
        <f t="shared" si="0"/>
        <v>11</v>
      </c>
      <c r="I8" s="85">
        <f t="shared" si="1"/>
        <v>2.2000000000000002</v>
      </c>
      <c r="J8" s="93" t="str">
        <f t="shared" si="2"/>
        <v>2/ดี</v>
      </c>
      <c r="L8" s="68" t="s">
        <v>60</v>
      </c>
      <c r="M8" s="110"/>
    </row>
    <row r="9" spans="1:13" x14ac:dyDescent="0.55000000000000004">
      <c r="A9" s="78">
        <v>6</v>
      </c>
      <c r="B9" s="101"/>
      <c r="C9" s="78">
        <v>2</v>
      </c>
      <c r="D9" s="78">
        <v>2</v>
      </c>
      <c r="E9" s="78">
        <v>2</v>
      </c>
      <c r="F9" s="78">
        <v>2</v>
      </c>
      <c r="G9" s="78">
        <v>2</v>
      </c>
      <c r="H9" s="85">
        <f t="shared" si="0"/>
        <v>10</v>
      </c>
      <c r="I9" s="85">
        <f t="shared" si="1"/>
        <v>2</v>
      </c>
      <c r="J9" s="93" t="str">
        <f t="shared" si="2"/>
        <v>2/ดี</v>
      </c>
      <c r="L9" s="68" t="s">
        <v>61</v>
      </c>
    </row>
    <row r="10" spans="1:13" x14ac:dyDescent="0.55000000000000004">
      <c r="A10" s="78">
        <v>7</v>
      </c>
      <c r="B10" s="101"/>
      <c r="C10" s="78">
        <v>3</v>
      </c>
      <c r="D10" s="78">
        <v>3</v>
      </c>
      <c r="E10" s="78">
        <v>2</v>
      </c>
      <c r="F10" s="78">
        <v>2</v>
      </c>
      <c r="G10" s="78">
        <v>2</v>
      </c>
      <c r="H10" s="85">
        <f t="shared" si="0"/>
        <v>12</v>
      </c>
      <c r="I10" s="85">
        <f t="shared" si="1"/>
        <v>2.4</v>
      </c>
      <c r="J10" s="93" t="str">
        <f t="shared" si="2"/>
        <v>2/ดี</v>
      </c>
      <c r="L10" s="68" t="s">
        <v>62</v>
      </c>
    </row>
    <row r="11" spans="1:13" x14ac:dyDescent="0.55000000000000004">
      <c r="A11" s="78">
        <v>8</v>
      </c>
      <c r="B11" s="101"/>
      <c r="C11" s="78">
        <v>3</v>
      </c>
      <c r="D11" s="78">
        <v>2</v>
      </c>
      <c r="E11" s="78">
        <v>2</v>
      </c>
      <c r="F11" s="78">
        <v>2</v>
      </c>
      <c r="G11" s="78">
        <v>2</v>
      </c>
      <c r="H11" s="85">
        <f t="shared" si="0"/>
        <v>11</v>
      </c>
      <c r="I11" s="85">
        <f t="shared" si="1"/>
        <v>2.2000000000000002</v>
      </c>
      <c r="J11" s="93" t="str">
        <f t="shared" si="2"/>
        <v>2/ดี</v>
      </c>
      <c r="L11" s="68" t="s">
        <v>63</v>
      </c>
    </row>
    <row r="12" spans="1:13" x14ac:dyDescent="0.55000000000000004">
      <c r="A12" s="78">
        <v>9</v>
      </c>
      <c r="B12" s="101"/>
      <c r="C12" s="78">
        <v>3</v>
      </c>
      <c r="D12" s="78">
        <v>3</v>
      </c>
      <c r="E12" s="78">
        <v>3</v>
      </c>
      <c r="F12" s="78">
        <v>2</v>
      </c>
      <c r="G12" s="78">
        <v>2</v>
      </c>
      <c r="H12" s="85">
        <f t="shared" si="0"/>
        <v>13</v>
      </c>
      <c r="I12" s="85">
        <f t="shared" si="1"/>
        <v>2.6</v>
      </c>
      <c r="J12" s="93" t="str">
        <f t="shared" si="2"/>
        <v>3/ดีเยี่ยม</v>
      </c>
      <c r="L12" s="68" t="s">
        <v>64</v>
      </c>
    </row>
    <row r="13" spans="1:13" x14ac:dyDescent="0.55000000000000004">
      <c r="A13" s="78">
        <v>10</v>
      </c>
      <c r="B13" s="101"/>
      <c r="C13" s="78">
        <v>2</v>
      </c>
      <c r="D13" s="78">
        <v>2</v>
      </c>
      <c r="E13" s="78">
        <v>2</v>
      </c>
      <c r="F13" s="78">
        <v>2</v>
      </c>
      <c r="G13" s="78">
        <v>2</v>
      </c>
      <c r="H13" s="85">
        <f t="shared" si="0"/>
        <v>10</v>
      </c>
      <c r="I13" s="85">
        <f t="shared" si="1"/>
        <v>2</v>
      </c>
      <c r="J13" s="93" t="str">
        <f t="shared" si="2"/>
        <v>2/ดี</v>
      </c>
      <c r="L13" s="68" t="s">
        <v>65</v>
      </c>
    </row>
    <row r="14" spans="1:13" x14ac:dyDescent="0.55000000000000004">
      <c r="A14" s="78">
        <v>11</v>
      </c>
      <c r="B14" s="101"/>
      <c r="C14" s="78">
        <v>3</v>
      </c>
      <c r="D14" s="78">
        <v>2</v>
      </c>
      <c r="E14" s="78">
        <v>2</v>
      </c>
      <c r="F14" s="78">
        <v>2</v>
      </c>
      <c r="G14" s="78">
        <v>2</v>
      </c>
      <c r="H14" s="85">
        <f t="shared" si="0"/>
        <v>11</v>
      </c>
      <c r="I14" s="85">
        <f t="shared" si="1"/>
        <v>2.2000000000000002</v>
      </c>
      <c r="J14" s="93" t="str">
        <f t="shared" si="2"/>
        <v>2/ดี</v>
      </c>
      <c r="L14" s="68" t="s">
        <v>66</v>
      </c>
    </row>
    <row r="15" spans="1:13" x14ac:dyDescent="0.55000000000000004">
      <c r="A15" s="78">
        <v>12</v>
      </c>
      <c r="B15" s="101"/>
      <c r="C15" s="78">
        <v>3</v>
      </c>
      <c r="D15" s="78">
        <v>3</v>
      </c>
      <c r="E15" s="78">
        <v>3</v>
      </c>
      <c r="F15" s="78">
        <v>2</v>
      </c>
      <c r="G15" s="78">
        <v>2</v>
      </c>
      <c r="H15" s="85">
        <f t="shared" si="0"/>
        <v>13</v>
      </c>
      <c r="I15" s="85">
        <f t="shared" si="1"/>
        <v>2.6</v>
      </c>
      <c r="J15" s="93" t="str">
        <f t="shared" si="2"/>
        <v>3/ดีเยี่ยม</v>
      </c>
      <c r="L15" s="68" t="s">
        <v>67</v>
      </c>
    </row>
    <row r="16" spans="1:13" x14ac:dyDescent="0.55000000000000004">
      <c r="A16" s="78">
        <v>13</v>
      </c>
      <c r="B16" s="101"/>
      <c r="C16" s="78">
        <v>2</v>
      </c>
      <c r="D16" s="78">
        <v>2</v>
      </c>
      <c r="E16" s="78">
        <v>2</v>
      </c>
      <c r="F16" s="78">
        <v>2</v>
      </c>
      <c r="G16" s="78">
        <v>2</v>
      </c>
      <c r="H16" s="85">
        <f t="shared" si="0"/>
        <v>10</v>
      </c>
      <c r="I16" s="85">
        <f t="shared" si="1"/>
        <v>2</v>
      </c>
      <c r="J16" s="93" t="str">
        <f t="shared" si="2"/>
        <v>2/ดี</v>
      </c>
      <c r="L16" s="68" t="s">
        <v>68</v>
      </c>
    </row>
    <row r="17" spans="1:10" x14ac:dyDescent="0.55000000000000004">
      <c r="A17" s="111"/>
      <c r="B17" s="111"/>
      <c r="C17" s="111"/>
      <c r="D17" s="111"/>
      <c r="E17" s="111"/>
      <c r="F17" s="111"/>
      <c r="G17" s="111"/>
      <c r="H17" s="111"/>
      <c r="I17" s="111"/>
      <c r="J17" s="111"/>
    </row>
    <row r="18" spans="1:10" x14ac:dyDescent="0.55000000000000004">
      <c r="A18" s="112"/>
      <c r="B18" s="112"/>
      <c r="C18" s="112"/>
      <c r="D18" s="112"/>
      <c r="E18" s="112"/>
      <c r="F18" s="112"/>
      <c r="G18" s="112"/>
      <c r="H18" s="112"/>
      <c r="I18" s="112"/>
      <c r="J18" s="112"/>
    </row>
    <row r="19" spans="1:10" x14ac:dyDescent="0.55000000000000004">
      <c r="A19" s="112"/>
      <c r="B19" s="112"/>
      <c r="C19" s="112"/>
      <c r="D19" s="112"/>
      <c r="E19" s="112"/>
      <c r="F19" s="112"/>
      <c r="G19" s="112"/>
      <c r="H19" s="112"/>
      <c r="I19" s="112"/>
      <c r="J19" s="112"/>
    </row>
    <row r="20" spans="1:10" x14ac:dyDescent="0.55000000000000004">
      <c r="A20" s="112"/>
      <c r="B20" s="112"/>
      <c r="C20" s="112"/>
      <c r="D20" s="112"/>
      <c r="E20" s="112"/>
      <c r="F20" s="112"/>
      <c r="G20" s="112"/>
      <c r="H20" s="112"/>
      <c r="I20" s="112"/>
      <c r="J20" s="112"/>
    </row>
    <row r="21" spans="1:10" x14ac:dyDescent="0.55000000000000004">
      <c r="A21" s="112"/>
      <c r="B21" s="112"/>
      <c r="C21" s="112"/>
      <c r="D21" s="112"/>
      <c r="E21" s="112"/>
      <c r="F21" s="112"/>
      <c r="G21" s="112"/>
      <c r="H21" s="112"/>
      <c r="I21" s="112"/>
      <c r="J21" s="112"/>
    </row>
    <row r="22" spans="1:10" x14ac:dyDescent="0.55000000000000004">
      <c r="A22" s="112"/>
      <c r="B22" s="112"/>
      <c r="C22" s="112"/>
      <c r="D22" s="112"/>
      <c r="E22" s="112"/>
      <c r="F22" s="112"/>
      <c r="G22" s="112"/>
      <c r="H22" s="112"/>
      <c r="I22" s="112"/>
      <c r="J22" s="112"/>
    </row>
    <row r="23" spans="1:10" x14ac:dyDescent="0.55000000000000004">
      <c r="A23" s="112"/>
      <c r="B23" s="112"/>
      <c r="C23" s="112"/>
      <c r="D23" s="112"/>
      <c r="E23" s="112"/>
      <c r="F23" s="112"/>
      <c r="G23" s="112"/>
      <c r="H23" s="112"/>
      <c r="I23" s="112"/>
      <c r="J23" s="112"/>
    </row>
  </sheetData>
  <mergeCells count="6">
    <mergeCell ref="A17:J23"/>
    <mergeCell ref="A1:J1"/>
    <mergeCell ref="A2:A3"/>
    <mergeCell ref="H2:H3"/>
    <mergeCell ref="I2:I3"/>
    <mergeCell ref="J2:J3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3"/>
  <sheetViews>
    <sheetView tabSelected="1" zoomScaleNormal="100" workbookViewId="0">
      <selection activeCell="Q12" sqref="Q12"/>
    </sheetView>
  </sheetViews>
  <sheetFormatPr defaultColWidth="9" defaultRowHeight="17.25" x14ac:dyDescent="0.4"/>
  <cols>
    <col min="1" max="1" width="5" style="97" customWidth="1"/>
    <col min="2" max="2" width="4.875" style="97" customWidth="1"/>
    <col min="3" max="12" width="5.625" style="97" customWidth="1"/>
    <col min="13" max="13" width="12.625" style="97" customWidth="1"/>
    <col min="14" max="14" width="9" style="97"/>
    <col min="15" max="15" width="27.125" style="97" customWidth="1"/>
    <col min="16" max="16384" width="9" style="97"/>
  </cols>
  <sheetData>
    <row r="1" spans="1:15" ht="24" x14ac:dyDescent="0.55000000000000004">
      <c r="A1" s="67" t="s">
        <v>76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5" ht="24" x14ac:dyDescent="0.55000000000000004">
      <c r="A2" s="98" t="s">
        <v>0</v>
      </c>
      <c r="B2" s="86" t="s">
        <v>12</v>
      </c>
      <c r="C2" s="78">
        <v>1</v>
      </c>
      <c r="D2" s="78">
        <v>2</v>
      </c>
      <c r="E2" s="78">
        <v>3</v>
      </c>
      <c r="F2" s="78">
        <v>4</v>
      </c>
      <c r="G2" s="78">
        <v>5</v>
      </c>
      <c r="H2" s="78">
        <v>6</v>
      </c>
      <c r="I2" s="78">
        <v>7</v>
      </c>
      <c r="J2" s="78">
        <v>8</v>
      </c>
      <c r="K2" s="102" t="s">
        <v>8</v>
      </c>
      <c r="L2" s="102" t="s">
        <v>13</v>
      </c>
      <c r="M2" s="102" t="s">
        <v>14</v>
      </c>
    </row>
    <row r="3" spans="1:15" ht="24" x14ac:dyDescent="0.55000000000000004">
      <c r="A3" s="99"/>
      <c r="B3" s="86" t="s">
        <v>13</v>
      </c>
      <c r="C3" s="78">
        <v>3</v>
      </c>
      <c r="D3" s="78">
        <v>3</v>
      </c>
      <c r="E3" s="78">
        <v>3</v>
      </c>
      <c r="F3" s="78">
        <v>3</v>
      </c>
      <c r="G3" s="78">
        <v>3</v>
      </c>
      <c r="H3" s="78">
        <v>3</v>
      </c>
      <c r="I3" s="78">
        <v>3</v>
      </c>
      <c r="J3" s="78">
        <v>3</v>
      </c>
      <c r="K3" s="103"/>
      <c r="L3" s="103"/>
      <c r="M3" s="103"/>
    </row>
    <row r="4" spans="1:15" ht="24" x14ac:dyDescent="0.55000000000000004">
      <c r="A4" s="78">
        <v>1</v>
      </c>
      <c r="B4" s="101"/>
      <c r="C4" s="78">
        <v>3</v>
      </c>
      <c r="D4" s="78">
        <v>3</v>
      </c>
      <c r="E4" s="78">
        <v>3</v>
      </c>
      <c r="F4" s="78">
        <v>3</v>
      </c>
      <c r="G4" s="78">
        <v>3</v>
      </c>
      <c r="H4" s="78">
        <v>3</v>
      </c>
      <c r="I4" s="78">
        <v>3</v>
      </c>
      <c r="J4" s="78">
        <v>3</v>
      </c>
      <c r="K4" s="85">
        <f>SUM(C4:J4)</f>
        <v>24</v>
      </c>
      <c r="L4" s="85">
        <f>SUM(C4:J4)/8</f>
        <v>3</v>
      </c>
      <c r="M4" s="104" t="str">
        <f>IF(L4&gt;2.4,"3/ดีเยี่ยม",IF(L4&gt;1.4,"2/ดี",IF(L4&gt;0.9,"1/พอใช้",IF(L4&gt;0.8,"0/ปรับปรุง"))))</f>
        <v>3/ดีเยี่ยม</v>
      </c>
      <c r="O4" s="94" t="s">
        <v>56</v>
      </c>
    </row>
    <row r="5" spans="1:15" ht="24" x14ac:dyDescent="0.55000000000000004">
      <c r="A5" s="78">
        <v>2</v>
      </c>
      <c r="B5" s="101"/>
      <c r="C5" s="78">
        <v>2</v>
      </c>
      <c r="D5" s="78">
        <v>2</v>
      </c>
      <c r="E5" s="78">
        <v>2</v>
      </c>
      <c r="F5" s="78">
        <v>2</v>
      </c>
      <c r="G5" s="78">
        <v>2</v>
      </c>
      <c r="H5" s="78">
        <v>2</v>
      </c>
      <c r="I5" s="78">
        <v>2</v>
      </c>
      <c r="J5" s="78">
        <v>2</v>
      </c>
      <c r="K5" s="85">
        <f t="shared" ref="K5:K16" si="0">SUM(C5:J5)</f>
        <v>16</v>
      </c>
      <c r="L5" s="85">
        <f t="shared" ref="L5:L16" si="1">SUM(C5:J5)/8</f>
        <v>2</v>
      </c>
      <c r="M5" s="104" t="str">
        <f>IF(L5&gt;2.4,"3/ดีเยี่ยม",IF(L5&gt;1.4,"2/ดี",IF(L5&gt;0.9,"1/พอใช้",IF(L5&gt;0.8,"0/ปรับปรุง"))))</f>
        <v>2/ดี</v>
      </c>
      <c r="O5" s="95" t="s">
        <v>57</v>
      </c>
    </row>
    <row r="6" spans="1:15" ht="24" x14ac:dyDescent="0.55000000000000004">
      <c r="A6" s="78">
        <v>3</v>
      </c>
      <c r="B6" s="101"/>
      <c r="C6" s="78">
        <v>3</v>
      </c>
      <c r="D6" s="78">
        <v>3</v>
      </c>
      <c r="E6" s="78">
        <v>3</v>
      </c>
      <c r="F6" s="78">
        <v>3</v>
      </c>
      <c r="G6" s="78">
        <v>3</v>
      </c>
      <c r="H6" s="78">
        <v>3</v>
      </c>
      <c r="I6" s="78">
        <v>3</v>
      </c>
      <c r="J6" s="78">
        <v>3</v>
      </c>
      <c r="K6" s="85">
        <f t="shared" si="0"/>
        <v>24</v>
      </c>
      <c r="L6" s="85">
        <f t="shared" si="1"/>
        <v>3</v>
      </c>
      <c r="M6" s="104" t="str">
        <f t="shared" ref="M6:M15" si="2">IF(L6&gt;2.4,"3/ดีเยี่ยม",IF(L6&gt;1.4,"2/ดี",IF(L6&gt;0.9,"1/พอใช้",IF(L6&gt;0.8,"0/ปรับปรุง"))))</f>
        <v>3/ดีเยี่ยม</v>
      </c>
      <c r="O6" s="94" t="s">
        <v>58</v>
      </c>
    </row>
    <row r="7" spans="1:15" ht="24" x14ac:dyDescent="0.55000000000000004">
      <c r="A7" s="78">
        <v>4</v>
      </c>
      <c r="B7" s="101"/>
      <c r="C7" s="78">
        <v>3</v>
      </c>
      <c r="D7" s="78">
        <v>3</v>
      </c>
      <c r="E7" s="78">
        <v>3</v>
      </c>
      <c r="F7" s="78">
        <v>3</v>
      </c>
      <c r="G7" s="78">
        <v>3</v>
      </c>
      <c r="H7" s="78">
        <v>3</v>
      </c>
      <c r="I7" s="78">
        <v>3</v>
      </c>
      <c r="J7" s="78">
        <v>3</v>
      </c>
      <c r="K7" s="85">
        <f t="shared" si="0"/>
        <v>24</v>
      </c>
      <c r="L7" s="85">
        <f t="shared" si="1"/>
        <v>3</v>
      </c>
      <c r="M7" s="104" t="str">
        <f t="shared" si="2"/>
        <v>3/ดีเยี่ยม</v>
      </c>
      <c r="O7" s="95" t="s">
        <v>59</v>
      </c>
    </row>
    <row r="8" spans="1:15" ht="24" x14ac:dyDescent="0.55000000000000004">
      <c r="A8" s="78">
        <v>5</v>
      </c>
      <c r="B8" s="101"/>
      <c r="C8" s="78">
        <v>3</v>
      </c>
      <c r="D8" s="78">
        <v>3</v>
      </c>
      <c r="E8" s="78">
        <v>3</v>
      </c>
      <c r="F8" s="78">
        <v>3</v>
      </c>
      <c r="G8" s="78">
        <v>3</v>
      </c>
      <c r="H8" s="78">
        <v>3</v>
      </c>
      <c r="I8" s="78">
        <v>3</v>
      </c>
      <c r="J8" s="78">
        <v>3</v>
      </c>
      <c r="K8" s="85">
        <f t="shared" si="0"/>
        <v>24</v>
      </c>
      <c r="L8" s="85">
        <f t="shared" si="1"/>
        <v>3</v>
      </c>
      <c r="M8" s="104" t="str">
        <f t="shared" si="2"/>
        <v>3/ดีเยี่ยม</v>
      </c>
      <c r="O8" s="95" t="s">
        <v>60</v>
      </c>
    </row>
    <row r="9" spans="1:15" ht="24" x14ac:dyDescent="0.55000000000000004">
      <c r="A9" s="78">
        <v>6</v>
      </c>
      <c r="B9" s="101"/>
      <c r="C9" s="78">
        <v>2</v>
      </c>
      <c r="D9" s="78">
        <v>3</v>
      </c>
      <c r="E9" s="78">
        <v>2</v>
      </c>
      <c r="F9" s="78">
        <v>2</v>
      </c>
      <c r="G9" s="78">
        <v>2</v>
      </c>
      <c r="H9" s="78">
        <v>3</v>
      </c>
      <c r="I9" s="78">
        <v>3</v>
      </c>
      <c r="J9" s="78">
        <v>3</v>
      </c>
      <c r="K9" s="85">
        <f t="shared" si="0"/>
        <v>20</v>
      </c>
      <c r="L9" s="85">
        <f t="shared" si="1"/>
        <v>2.5</v>
      </c>
      <c r="M9" s="104" t="str">
        <f t="shared" si="2"/>
        <v>3/ดีเยี่ยม</v>
      </c>
      <c r="O9" s="94" t="s">
        <v>61</v>
      </c>
    </row>
    <row r="10" spans="1:15" ht="24" x14ac:dyDescent="0.55000000000000004">
      <c r="A10" s="78">
        <v>7</v>
      </c>
      <c r="B10" s="101"/>
      <c r="C10" s="78">
        <v>2</v>
      </c>
      <c r="D10" s="78">
        <v>2</v>
      </c>
      <c r="E10" s="78">
        <v>2</v>
      </c>
      <c r="F10" s="78">
        <v>2</v>
      </c>
      <c r="G10" s="78">
        <v>2</v>
      </c>
      <c r="H10" s="78">
        <v>2</v>
      </c>
      <c r="I10" s="78">
        <v>3</v>
      </c>
      <c r="J10" s="78">
        <v>3</v>
      </c>
      <c r="K10" s="85">
        <f t="shared" si="0"/>
        <v>18</v>
      </c>
      <c r="L10" s="85">
        <f t="shared" si="1"/>
        <v>2.25</v>
      </c>
      <c r="M10" s="104" t="str">
        <f t="shared" si="2"/>
        <v>2/ดี</v>
      </c>
      <c r="O10" s="94" t="s">
        <v>62</v>
      </c>
    </row>
    <row r="11" spans="1:15" ht="24" x14ac:dyDescent="0.55000000000000004">
      <c r="A11" s="78">
        <v>8</v>
      </c>
      <c r="B11" s="101"/>
      <c r="C11" s="78">
        <v>2</v>
      </c>
      <c r="D11" s="78">
        <v>2</v>
      </c>
      <c r="E11" s="78">
        <v>2</v>
      </c>
      <c r="F11" s="78">
        <v>2</v>
      </c>
      <c r="G11" s="78">
        <v>2</v>
      </c>
      <c r="H11" s="78">
        <v>2</v>
      </c>
      <c r="I11" s="78">
        <v>2</v>
      </c>
      <c r="J11" s="78">
        <v>2</v>
      </c>
      <c r="K11" s="85">
        <f t="shared" si="0"/>
        <v>16</v>
      </c>
      <c r="L11" s="85">
        <f t="shared" si="1"/>
        <v>2</v>
      </c>
      <c r="M11" s="104" t="str">
        <f t="shared" si="2"/>
        <v>2/ดี</v>
      </c>
      <c r="O11" s="94" t="s">
        <v>63</v>
      </c>
    </row>
    <row r="12" spans="1:15" ht="24" x14ac:dyDescent="0.55000000000000004">
      <c r="A12" s="78">
        <v>9</v>
      </c>
      <c r="B12" s="101"/>
      <c r="C12" s="78">
        <v>3</v>
      </c>
      <c r="D12" s="78">
        <v>3</v>
      </c>
      <c r="E12" s="78">
        <v>3</v>
      </c>
      <c r="F12" s="78">
        <v>3</v>
      </c>
      <c r="G12" s="78">
        <v>3</v>
      </c>
      <c r="H12" s="78">
        <v>3</v>
      </c>
      <c r="I12" s="78">
        <v>3</v>
      </c>
      <c r="J12" s="78">
        <v>3</v>
      </c>
      <c r="K12" s="85">
        <f t="shared" si="0"/>
        <v>24</v>
      </c>
      <c r="L12" s="85">
        <f t="shared" si="1"/>
        <v>3</v>
      </c>
      <c r="M12" s="104" t="str">
        <f t="shared" si="2"/>
        <v>3/ดีเยี่ยม</v>
      </c>
      <c r="O12" s="94" t="s">
        <v>64</v>
      </c>
    </row>
    <row r="13" spans="1:15" ht="24" x14ac:dyDescent="0.55000000000000004">
      <c r="A13" s="78">
        <v>10</v>
      </c>
      <c r="B13" s="101"/>
      <c r="C13" s="78">
        <v>3</v>
      </c>
      <c r="D13" s="78">
        <v>3</v>
      </c>
      <c r="E13" s="78">
        <v>3</v>
      </c>
      <c r="F13" s="78">
        <v>3</v>
      </c>
      <c r="G13" s="78">
        <v>3</v>
      </c>
      <c r="H13" s="78">
        <v>3</v>
      </c>
      <c r="I13" s="78">
        <v>3</v>
      </c>
      <c r="J13" s="78">
        <v>3</v>
      </c>
      <c r="K13" s="85">
        <f>SUM(C13:J13)</f>
        <v>24</v>
      </c>
      <c r="L13" s="85">
        <f t="shared" si="1"/>
        <v>3</v>
      </c>
      <c r="M13" s="104" t="str">
        <f t="shared" si="2"/>
        <v>3/ดีเยี่ยม</v>
      </c>
      <c r="O13" s="94" t="s">
        <v>65</v>
      </c>
    </row>
    <row r="14" spans="1:15" ht="24" x14ac:dyDescent="0.55000000000000004">
      <c r="A14" s="78">
        <v>11</v>
      </c>
      <c r="B14" s="101"/>
      <c r="C14" s="78">
        <v>2</v>
      </c>
      <c r="D14" s="78">
        <v>2</v>
      </c>
      <c r="E14" s="78">
        <v>2</v>
      </c>
      <c r="F14" s="78">
        <v>2</v>
      </c>
      <c r="G14" s="78">
        <v>2</v>
      </c>
      <c r="H14" s="78">
        <v>2</v>
      </c>
      <c r="I14" s="78">
        <v>2</v>
      </c>
      <c r="J14" s="78">
        <v>2</v>
      </c>
      <c r="K14" s="85">
        <f>SUM(C14:J14)</f>
        <v>16</v>
      </c>
      <c r="L14" s="85">
        <f t="shared" si="1"/>
        <v>2</v>
      </c>
      <c r="M14" s="104" t="str">
        <f t="shared" si="2"/>
        <v>2/ดี</v>
      </c>
      <c r="O14" s="94" t="s">
        <v>66</v>
      </c>
    </row>
    <row r="15" spans="1:15" ht="24" x14ac:dyDescent="0.55000000000000004">
      <c r="A15" s="78">
        <v>12</v>
      </c>
      <c r="B15" s="101"/>
      <c r="C15" s="78">
        <v>3</v>
      </c>
      <c r="D15" s="78">
        <v>3</v>
      </c>
      <c r="E15" s="78">
        <v>3</v>
      </c>
      <c r="F15" s="78">
        <v>3</v>
      </c>
      <c r="G15" s="78">
        <v>3</v>
      </c>
      <c r="H15" s="78">
        <v>3</v>
      </c>
      <c r="I15" s="78">
        <v>3</v>
      </c>
      <c r="J15" s="78">
        <v>3</v>
      </c>
      <c r="K15" s="85">
        <f t="shared" si="0"/>
        <v>24</v>
      </c>
      <c r="L15" s="85">
        <f t="shared" si="1"/>
        <v>3</v>
      </c>
      <c r="M15" s="104" t="str">
        <f t="shared" si="2"/>
        <v>3/ดีเยี่ยม</v>
      </c>
      <c r="O15" s="96" t="s">
        <v>67</v>
      </c>
    </row>
    <row r="16" spans="1:15" ht="24" x14ac:dyDescent="0.55000000000000004">
      <c r="A16" s="78">
        <v>13</v>
      </c>
      <c r="B16" s="101"/>
      <c r="C16" s="78">
        <v>3</v>
      </c>
      <c r="D16" s="78">
        <v>3</v>
      </c>
      <c r="E16" s="78">
        <v>3</v>
      </c>
      <c r="F16" s="78">
        <v>3</v>
      </c>
      <c r="G16" s="78">
        <v>3</v>
      </c>
      <c r="H16" s="78">
        <v>3</v>
      </c>
      <c r="I16" s="78">
        <v>3</v>
      </c>
      <c r="J16" s="78">
        <v>3</v>
      </c>
      <c r="K16" s="85">
        <f t="shared" si="0"/>
        <v>24</v>
      </c>
      <c r="L16" s="85">
        <f t="shared" si="1"/>
        <v>3</v>
      </c>
      <c r="M16" s="104" t="str">
        <f>IF(L16&gt;2.4,"3/ดีเยี่ยม",IF(L16&gt;1.4,"2/ดี",IF(L16&gt;0.9,"1/พอใช้",IF(L16&gt;0.8,"0/ปรับปรุง"))))</f>
        <v>3/ดีเยี่ยม</v>
      </c>
      <c r="O16" s="96" t="s">
        <v>68</v>
      </c>
    </row>
    <row r="17" spans="1:14" x14ac:dyDescent="0.4">
      <c r="A17" s="100"/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</row>
    <row r="18" spans="1:14" x14ac:dyDescent="0.4">
      <c r="A18" s="100"/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</row>
    <row r="19" spans="1:14" x14ac:dyDescent="0.4">
      <c r="A19" s="100"/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</row>
    <row r="20" spans="1:14" x14ac:dyDescent="0.4">
      <c r="A20" s="100"/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</row>
    <row r="21" spans="1:14" x14ac:dyDescent="0.4">
      <c r="A21" s="100"/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</row>
    <row r="22" spans="1:14" x14ac:dyDescent="0.4">
      <c r="A22" s="100"/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</row>
    <row r="23" spans="1:14" x14ac:dyDescent="0.4">
      <c r="A23" s="100"/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</row>
    <row r="24" spans="1:14" x14ac:dyDescent="0.4">
      <c r="A24" s="100"/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</row>
    <row r="25" spans="1:14" x14ac:dyDescent="0.4">
      <c r="A25" s="100"/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</row>
    <row r="26" spans="1:14" x14ac:dyDescent="0.4">
      <c r="A26" s="100"/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</row>
    <row r="27" spans="1:14" x14ac:dyDescent="0.4">
      <c r="A27" s="100"/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</row>
    <row r="28" spans="1:14" x14ac:dyDescent="0.4">
      <c r="A28" s="100"/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</row>
    <row r="29" spans="1:14" x14ac:dyDescent="0.4">
      <c r="A29" s="100"/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</row>
    <row r="30" spans="1:14" x14ac:dyDescent="0.4">
      <c r="A30" s="100"/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</row>
    <row r="31" spans="1:14" x14ac:dyDescent="0.4">
      <c r="A31" s="100"/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</row>
    <row r="32" spans="1:14" x14ac:dyDescent="0.4">
      <c r="A32" s="100"/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</row>
    <row r="33" spans="1:14" x14ac:dyDescent="0.4">
      <c r="A33" s="100"/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</row>
  </sheetData>
  <mergeCells count="5">
    <mergeCell ref="A1:M1"/>
    <mergeCell ref="A2:A3"/>
    <mergeCell ref="K2:K3"/>
    <mergeCell ref="L2:L3"/>
    <mergeCell ref="M2:M3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9"/>
  <sheetViews>
    <sheetView zoomScaleNormal="100" workbookViewId="0">
      <selection activeCell="K7" sqref="K7"/>
    </sheetView>
  </sheetViews>
  <sheetFormatPr defaultColWidth="9" defaultRowHeight="24" x14ac:dyDescent="0.55000000000000004"/>
  <cols>
    <col min="1" max="1" width="4.875" style="82" customWidth="1"/>
    <col min="2" max="2" width="25" style="68" customWidth="1"/>
    <col min="3" max="3" width="8.375" style="68" customWidth="1"/>
    <col min="4" max="4" width="8.25" style="68" customWidth="1"/>
    <col min="5" max="5" width="7.875" style="68" customWidth="1"/>
    <col min="6" max="8" width="9" style="68"/>
    <col min="9" max="9" width="6.625" style="68" customWidth="1"/>
    <col min="10" max="16384" width="9" style="68"/>
  </cols>
  <sheetData>
    <row r="1" spans="1:9" x14ac:dyDescent="0.55000000000000004">
      <c r="A1" s="67" t="s">
        <v>74</v>
      </c>
      <c r="B1" s="67"/>
      <c r="C1" s="67"/>
      <c r="D1" s="67"/>
      <c r="E1" s="67"/>
      <c r="F1" s="67"/>
      <c r="G1" s="67"/>
      <c r="H1" s="67"/>
      <c r="I1" s="67"/>
    </row>
    <row r="2" spans="1:9" x14ac:dyDescent="0.55000000000000004">
      <c r="A2" s="67" t="s">
        <v>75</v>
      </c>
      <c r="B2" s="67"/>
      <c r="C2" s="67"/>
      <c r="D2" s="67"/>
      <c r="E2" s="67"/>
      <c r="F2" s="67"/>
      <c r="G2" s="67"/>
      <c r="H2" s="67"/>
      <c r="I2" s="67"/>
    </row>
    <row r="3" spans="1:9" x14ac:dyDescent="0.55000000000000004">
      <c r="A3" s="69" t="s">
        <v>52</v>
      </c>
      <c r="B3" s="69"/>
      <c r="C3" s="69"/>
      <c r="D3" s="69"/>
      <c r="E3" s="69"/>
      <c r="F3" s="69"/>
      <c r="G3" s="69"/>
      <c r="H3" s="69"/>
      <c r="I3" s="69"/>
    </row>
    <row r="4" spans="1:9" x14ac:dyDescent="0.55000000000000004">
      <c r="A4" s="70" t="s">
        <v>0</v>
      </c>
      <c r="B4" s="70" t="s">
        <v>15</v>
      </c>
      <c r="C4" s="71" t="s">
        <v>20</v>
      </c>
      <c r="D4" s="72"/>
      <c r="E4" s="72"/>
      <c r="F4" s="87" t="s">
        <v>17</v>
      </c>
      <c r="G4" s="87" t="s">
        <v>18</v>
      </c>
      <c r="H4" s="88" t="s">
        <v>19</v>
      </c>
      <c r="I4" s="73" t="s">
        <v>23</v>
      </c>
    </row>
    <row r="5" spans="1:9" x14ac:dyDescent="0.55000000000000004">
      <c r="A5" s="74"/>
      <c r="B5" s="74"/>
      <c r="C5" s="83" t="s">
        <v>9</v>
      </c>
      <c r="D5" s="83" t="s">
        <v>10</v>
      </c>
      <c r="E5" s="83" t="s">
        <v>16</v>
      </c>
      <c r="F5" s="89"/>
      <c r="G5" s="89"/>
      <c r="H5" s="90" t="s">
        <v>22</v>
      </c>
      <c r="I5" s="75"/>
    </row>
    <row r="6" spans="1:9" x14ac:dyDescent="0.55000000000000004">
      <c r="A6" s="76"/>
      <c r="B6" s="76"/>
      <c r="C6" s="84">
        <v>70</v>
      </c>
      <c r="D6" s="84">
        <v>30</v>
      </c>
      <c r="E6" s="84">
        <v>100</v>
      </c>
      <c r="F6" s="91"/>
      <c r="G6" s="91"/>
      <c r="H6" s="92" t="s">
        <v>21</v>
      </c>
      <c r="I6" s="77"/>
    </row>
    <row r="7" spans="1:9" x14ac:dyDescent="0.55000000000000004">
      <c r="A7" s="78">
        <v>1</v>
      </c>
      <c r="B7" s="79" t="s">
        <v>56</v>
      </c>
      <c r="C7" s="85">
        <f>SUM('3.บันทึกคะแนน'!C6:Q6)</f>
        <v>56</v>
      </c>
      <c r="D7" s="86">
        <f>'3.บันทึกคะแนน'!S6</f>
        <v>16</v>
      </c>
      <c r="E7" s="85">
        <f>SUM('3.บันทึกคะแนน'!R6:S6)</f>
        <v>72</v>
      </c>
      <c r="F7" s="85">
        <f>IF('7.สรุปผลการเรียนรู้'!E7&gt;79,4,IF('7.สรุปผลการเรียนรู้'!E7&gt;74,3.5,IF('7.สรุปผลการเรียนรู้'!E7&gt;69,3,IF('7.สรุปผลการเรียนรู้'!E7&gt;64,2.5,IF('7.สรุปผลการเรียนรู้'!E7&gt;59,2,IF('7.สรุปผลการเรียนรู้'!E7&gt;54,1.5,IF('7.สรุปผลการเรียนรู้'!E7&gt;49,1,IF('7.สรุปผลการเรียนรู้'!E7&gt;48,0))))))))</f>
        <v>3</v>
      </c>
      <c r="G7" s="93" t="str">
        <f>IF('6.คุณลักษณะ'!L4&gt;2.4,"3/ดีเยี่ยม",IF('6.คุณลักษณะ'!L4&gt;1.4,"2/ดี",IF('6.คุณลักษณะ'!L4&gt;0.9,"1/พอใช้",IF('6.คุณลักษณะ'!L4&gt;0.8,"0/ปรับปรุง"))))</f>
        <v>3/ดีเยี่ยม</v>
      </c>
      <c r="H7" s="93" t="str">
        <f>IF('5.อ่านคิดวิเคราะห์เขียน'!I4&gt;2.4,"3/ดีเยี่ยม",IF('5.อ่านคิดวิเคราะห์เขียน'!I4&gt;1.4,"2/ดี",IF('5.อ่านคิดวิเคราะห์เขียน'!I4&gt;0.9,"1/พอใช้",IF('5.อ่านคิดวิเคราะห์เขียน'!I4&gt;0.8,"0/พอใช้"))))</f>
        <v>3/ดีเยี่ยม</v>
      </c>
      <c r="I7" s="80"/>
    </row>
    <row r="8" spans="1:9" x14ac:dyDescent="0.55000000000000004">
      <c r="A8" s="78">
        <v>2</v>
      </c>
      <c r="B8" s="81" t="s">
        <v>57</v>
      </c>
      <c r="C8" s="85">
        <f>SUM('3.บันทึกคะแนน'!C7:Q7)</f>
        <v>49</v>
      </c>
      <c r="D8" s="86">
        <f>'3.บันทึกคะแนน'!S7</f>
        <v>18</v>
      </c>
      <c r="E8" s="85">
        <f>SUM('3.บันทึกคะแนน'!R7:S7)</f>
        <v>67</v>
      </c>
      <c r="F8" s="85">
        <f>IF('7.สรุปผลการเรียนรู้'!E8&gt;79,4,IF('7.สรุปผลการเรียนรู้'!E8&gt;74,3.5,IF('7.สรุปผลการเรียนรู้'!E8&gt;69,3,IF('7.สรุปผลการเรียนรู้'!E8&gt;64,2.5,IF('7.สรุปผลการเรียนรู้'!E8&gt;59,2,IF('7.สรุปผลการเรียนรู้'!E8&gt;54,1.5,IF('7.สรุปผลการเรียนรู้'!E8&gt;49,1,IF('7.สรุปผลการเรียนรู้'!E8&gt;48,0))))))))</f>
        <v>2.5</v>
      </c>
      <c r="G8" s="93" t="str">
        <f>IF('6.คุณลักษณะ'!L5&gt;2.4,"3/ดีเยี่ยม",IF('6.คุณลักษณะ'!L5&gt;1.4,"2/ดี",IF('6.คุณลักษณะ'!L5&gt;0.9,"1/พอใช้",IF('6.คุณลักษณะ'!L5&gt;0.8,"0/ปรับปรุง"))))</f>
        <v>2/ดี</v>
      </c>
      <c r="H8" s="93" t="str">
        <f>IF('5.อ่านคิดวิเคราะห์เขียน'!I5&gt;2.4,"3/ดีเยี่ยม",IF('5.อ่านคิดวิเคราะห์เขียน'!I5&gt;1.4,"2/ดี",IF('5.อ่านคิดวิเคราะห์เขียน'!I5&gt;0.9,"1/พอใช้",IF('5.อ่านคิดวิเคราะห์เขียน'!I5&gt;0.8,"0/พอใช้"))))</f>
        <v>2/ดี</v>
      </c>
      <c r="I8" s="80"/>
    </row>
    <row r="9" spans="1:9" x14ac:dyDescent="0.55000000000000004">
      <c r="A9" s="78">
        <v>3</v>
      </c>
      <c r="B9" s="79" t="s">
        <v>58</v>
      </c>
      <c r="C9" s="85">
        <f>SUM('3.บันทึกคะแนน'!C8:Q8)</f>
        <v>63</v>
      </c>
      <c r="D9" s="86">
        <f>'3.บันทึกคะแนน'!S8</f>
        <v>18</v>
      </c>
      <c r="E9" s="85">
        <f>SUM('3.บันทึกคะแนน'!R8:S8)</f>
        <v>81</v>
      </c>
      <c r="F9" s="85">
        <f>IF('7.สรุปผลการเรียนรู้'!E9&gt;79,4,IF('7.สรุปผลการเรียนรู้'!E9&gt;74,3.5,IF('7.สรุปผลการเรียนรู้'!E9&gt;69,3,IF('7.สรุปผลการเรียนรู้'!E9&gt;64,2.5,IF('7.สรุปผลการเรียนรู้'!E9&gt;59,2,IF('7.สรุปผลการเรียนรู้'!E9&gt;54,1.5,IF('7.สรุปผลการเรียนรู้'!E9&gt;49,1,IF('7.สรุปผลการเรียนรู้'!E9&gt;48,0))))))))</f>
        <v>4</v>
      </c>
      <c r="G9" s="93" t="str">
        <f>IF('6.คุณลักษณะ'!L6&gt;2.4,"3/ดีเยี่ยม",IF('6.คุณลักษณะ'!L6&gt;1.4,"2/ดี",IF('6.คุณลักษณะ'!L6&gt;0.9,"1/พอใช้",IF('6.คุณลักษณะ'!L6&gt;0.8,"0/ปรับปรุง"))))</f>
        <v>3/ดีเยี่ยม</v>
      </c>
      <c r="H9" s="93" t="str">
        <f>IF('5.อ่านคิดวิเคราะห์เขียน'!I6&gt;2.4,"3/ดีเยี่ยม",IF('5.อ่านคิดวิเคราะห์เขียน'!I6&gt;1.4,"2/ดี",IF('5.อ่านคิดวิเคราะห์เขียน'!I6&gt;0.9,"1/พอใช้",IF('5.อ่านคิดวิเคราะห์เขียน'!I6&gt;0.8,"0/พอใช้"))))</f>
        <v>3/ดีเยี่ยม</v>
      </c>
      <c r="I9" s="80"/>
    </row>
    <row r="10" spans="1:9" x14ac:dyDescent="0.55000000000000004">
      <c r="A10" s="78">
        <v>4</v>
      </c>
      <c r="B10" s="81" t="s">
        <v>59</v>
      </c>
      <c r="C10" s="85">
        <f>SUM('3.บันทึกคะแนน'!C9:Q9)</f>
        <v>42</v>
      </c>
      <c r="D10" s="86">
        <f>'3.บันทึกคะแนน'!S9</f>
        <v>17</v>
      </c>
      <c r="E10" s="85">
        <f>SUM('3.บันทึกคะแนน'!R9:S9)</f>
        <v>59</v>
      </c>
      <c r="F10" s="85">
        <f>IF('7.สรุปผลการเรียนรู้'!E10&gt;79,4,IF('7.สรุปผลการเรียนรู้'!E10&gt;74,3.5,IF('7.สรุปผลการเรียนรู้'!E10&gt;69,3,IF('7.สรุปผลการเรียนรู้'!E10&gt;64,2.5,IF('7.สรุปผลการเรียนรู้'!E10&gt;59,2,IF('7.สรุปผลการเรียนรู้'!E10&gt;54,1.5,IF('7.สรุปผลการเรียนรู้'!E10&gt;49,1,IF('7.สรุปผลการเรียนรู้'!E10&gt;48,0))))))))</f>
        <v>1.5</v>
      </c>
      <c r="G10" s="93" t="str">
        <f>IF('6.คุณลักษณะ'!L7&gt;2.4,"3/ดีเยี่ยม",IF('6.คุณลักษณะ'!L7&gt;1.4,"2/ดี",IF('6.คุณลักษณะ'!L7&gt;0.9,"1/พอใช้",IF('6.คุณลักษณะ'!L7&gt;0.8,"0/ปรับปรุง"))))</f>
        <v>3/ดีเยี่ยม</v>
      </c>
      <c r="H10" s="93" t="str">
        <f>IF('5.อ่านคิดวิเคราะห์เขียน'!I7&gt;2.4,"3/ดีเยี่ยม",IF('5.อ่านคิดวิเคราะห์เขียน'!I7&gt;1.4,"2/ดี",IF('5.อ่านคิดวิเคราะห์เขียน'!I7&gt;0.9,"1/พอใช้",IF('5.อ่านคิดวิเคราะห์เขียน'!I7&gt;0.8,"0/พอใช้"))))</f>
        <v>2/ดี</v>
      </c>
      <c r="I10" s="80"/>
    </row>
    <row r="11" spans="1:9" x14ac:dyDescent="0.55000000000000004">
      <c r="A11" s="78">
        <v>5</v>
      </c>
      <c r="B11" s="81" t="s">
        <v>60</v>
      </c>
      <c r="C11" s="85">
        <f>SUM('3.บันทึกคะแนน'!C10:Q10)</f>
        <v>49</v>
      </c>
      <c r="D11" s="86">
        <f>'3.บันทึกคะแนน'!S10</f>
        <v>27</v>
      </c>
      <c r="E11" s="85">
        <f>SUM('3.บันทึกคะแนน'!R10:S10)</f>
        <v>76</v>
      </c>
      <c r="F11" s="85">
        <f>IF('7.สรุปผลการเรียนรู้'!E11&gt;79,4,IF('7.สรุปผลการเรียนรู้'!E11&gt;74,3.5,IF('7.สรุปผลการเรียนรู้'!E11&gt;69,3,IF('7.สรุปผลการเรียนรู้'!E11&gt;64,2.5,IF('7.สรุปผลการเรียนรู้'!E11&gt;59,2,IF('7.สรุปผลการเรียนรู้'!E11&gt;54,1.5,IF('7.สรุปผลการเรียนรู้'!E11&gt;49,1,IF('7.สรุปผลการเรียนรู้'!E11&gt;48,0))))))))</f>
        <v>3.5</v>
      </c>
      <c r="G11" s="93" t="str">
        <f>IF('6.คุณลักษณะ'!L8&gt;2.4,"3/ดีเยี่ยม",IF('6.คุณลักษณะ'!L8&gt;1.4,"2/ดี",IF('6.คุณลักษณะ'!L8&gt;0.9,"1/พอใช้",IF('6.คุณลักษณะ'!L8&gt;0.8,"0/ปรับปรุง"))))</f>
        <v>3/ดีเยี่ยม</v>
      </c>
      <c r="H11" s="93" t="str">
        <f>IF('5.อ่านคิดวิเคราะห์เขียน'!I8&gt;2.4,"3/ดีเยี่ยม",IF('5.อ่านคิดวิเคราะห์เขียน'!I8&gt;1.4,"2/ดี",IF('5.อ่านคิดวิเคราะห์เขียน'!I8&gt;0.9,"1/พอใช้",IF('5.อ่านคิดวิเคราะห์เขียน'!I8&gt;0.8,"0/พอใช้"))))</f>
        <v>2/ดี</v>
      </c>
      <c r="I11" s="80"/>
    </row>
    <row r="12" spans="1:9" x14ac:dyDescent="0.55000000000000004">
      <c r="A12" s="78">
        <v>6</v>
      </c>
      <c r="B12" s="79" t="s">
        <v>61</v>
      </c>
      <c r="C12" s="85">
        <f>SUM('3.บันทึกคะแนน'!C11:Q11)</f>
        <v>42</v>
      </c>
      <c r="D12" s="86">
        <f>'3.บันทึกคะแนน'!S11</f>
        <v>20</v>
      </c>
      <c r="E12" s="85">
        <f>SUM('3.บันทึกคะแนน'!R11:S11)</f>
        <v>62</v>
      </c>
      <c r="F12" s="85">
        <f>IF('7.สรุปผลการเรียนรู้'!E12&gt;79,4,IF('7.สรุปผลการเรียนรู้'!E12&gt;74,3.5,IF('7.สรุปผลการเรียนรู้'!E12&gt;69,3,IF('7.สรุปผลการเรียนรู้'!E12&gt;64,2.5,IF('7.สรุปผลการเรียนรู้'!E12&gt;59,2,IF('7.สรุปผลการเรียนรู้'!E12&gt;54,1.5,IF('7.สรุปผลการเรียนรู้'!E12&gt;49,1,IF('7.สรุปผลการเรียนรู้'!E12&gt;48,0))))))))</f>
        <v>2</v>
      </c>
      <c r="G12" s="93" t="str">
        <f>IF('6.คุณลักษณะ'!L9&gt;2.4,"3/ดีเยี่ยม",IF('6.คุณลักษณะ'!L9&gt;1.4,"2/ดี",IF('6.คุณลักษณะ'!L9&gt;0.9,"1/พอใช้",IF('6.คุณลักษณะ'!L9&gt;0.8,"0/ปรับปรุง"))))</f>
        <v>3/ดีเยี่ยม</v>
      </c>
      <c r="H12" s="93" t="str">
        <f>IF('5.อ่านคิดวิเคราะห์เขียน'!I9&gt;2.4,"3/ดีเยี่ยม",IF('5.อ่านคิดวิเคราะห์เขียน'!I9&gt;1.4,"2/ดี",IF('5.อ่านคิดวิเคราะห์เขียน'!I9&gt;0.9,"1/พอใช้",IF('5.อ่านคิดวิเคราะห์เขียน'!I9&gt;0.8,"0/พอใช้"))))</f>
        <v>2/ดี</v>
      </c>
      <c r="I12" s="80"/>
    </row>
    <row r="13" spans="1:9" x14ac:dyDescent="0.55000000000000004">
      <c r="A13" s="78">
        <v>7</v>
      </c>
      <c r="B13" s="79" t="s">
        <v>62</v>
      </c>
      <c r="C13" s="85">
        <f>SUM('3.บันทึกคะแนน'!C12:Q12)</f>
        <v>49</v>
      </c>
      <c r="D13" s="86">
        <f>'3.บันทึกคะแนน'!S12</f>
        <v>20</v>
      </c>
      <c r="E13" s="85">
        <f>SUM('3.บันทึกคะแนน'!R12:S12)</f>
        <v>69</v>
      </c>
      <c r="F13" s="85">
        <f>IF('7.สรุปผลการเรียนรู้'!E13&gt;79,4,IF('7.สรุปผลการเรียนรู้'!E13&gt;74,3.5,IF('7.สรุปผลการเรียนรู้'!E13&gt;69,3,IF('7.สรุปผลการเรียนรู้'!E13&gt;64,2.5,IF('7.สรุปผลการเรียนรู้'!E13&gt;59,2,IF('7.สรุปผลการเรียนรู้'!E13&gt;54,1.5,IF('7.สรุปผลการเรียนรู้'!E13&gt;49,1,IF('7.สรุปผลการเรียนรู้'!E13&gt;48,0))))))))</f>
        <v>2.5</v>
      </c>
      <c r="G13" s="93" t="str">
        <f>IF('6.คุณลักษณะ'!L10&gt;2.4,"3/ดีเยี่ยม",IF('6.คุณลักษณะ'!L10&gt;1.4,"2/ดี",IF('6.คุณลักษณะ'!L10&gt;0.9,"1/พอใช้",IF('6.คุณลักษณะ'!L10&gt;0.8,"0/ปรับปรุง"))))</f>
        <v>2/ดี</v>
      </c>
      <c r="H13" s="93" t="str">
        <f>IF('5.อ่านคิดวิเคราะห์เขียน'!I10&gt;2.4,"3/ดีเยี่ยม",IF('5.อ่านคิดวิเคราะห์เขียน'!I10&gt;1.4,"2/ดี",IF('5.อ่านคิดวิเคราะห์เขียน'!I10&gt;0.9,"1/พอใช้",IF('5.อ่านคิดวิเคราะห์เขียน'!I10&gt;0.8,"0/พอใช้"))))</f>
        <v>2/ดี</v>
      </c>
      <c r="I13" s="80"/>
    </row>
    <row r="14" spans="1:9" x14ac:dyDescent="0.55000000000000004">
      <c r="A14" s="78">
        <v>8</v>
      </c>
      <c r="B14" s="79" t="s">
        <v>63</v>
      </c>
      <c r="C14" s="85">
        <f>SUM('3.บันทึกคะแนน'!C13:Q13)</f>
        <v>35</v>
      </c>
      <c r="D14" s="86">
        <f>'3.บันทึกคะแนน'!S13</f>
        <v>18</v>
      </c>
      <c r="E14" s="85">
        <f>SUM('3.บันทึกคะแนน'!R13:S13)</f>
        <v>53</v>
      </c>
      <c r="F14" s="85">
        <f>IF('7.สรุปผลการเรียนรู้'!E14&gt;79,4,IF('7.สรุปผลการเรียนรู้'!E14&gt;74,3.5,IF('7.สรุปผลการเรียนรู้'!E14&gt;69,3,IF('7.สรุปผลการเรียนรู้'!E14&gt;64,2.5,IF('7.สรุปผลการเรียนรู้'!E14&gt;59,2,IF('7.สรุปผลการเรียนรู้'!E14&gt;54,1.5,IF('7.สรุปผลการเรียนรู้'!E14&gt;49,1,IF('7.สรุปผลการเรียนรู้'!E14&gt;48,0))))))))</f>
        <v>1</v>
      </c>
      <c r="G14" s="93" t="str">
        <f>IF('6.คุณลักษณะ'!L11&gt;2.4,"3/ดีเยี่ยม",IF('6.คุณลักษณะ'!L11&gt;1.4,"2/ดี",IF('6.คุณลักษณะ'!L11&gt;0.9,"1/พอใช้",IF('6.คุณลักษณะ'!L11&gt;0.8,"0/ปรับปรุง"))))</f>
        <v>2/ดี</v>
      </c>
      <c r="H14" s="93" t="str">
        <f>IF('5.อ่านคิดวิเคราะห์เขียน'!I11&gt;2.4,"3/ดีเยี่ยม",IF('5.อ่านคิดวิเคราะห์เขียน'!I11&gt;1.4,"2/ดี",IF('5.อ่านคิดวิเคราะห์เขียน'!I11&gt;0.9,"1/พอใช้",IF('5.อ่านคิดวิเคราะห์เขียน'!I11&gt;0.8,"0/พอใช้"))))</f>
        <v>2/ดี</v>
      </c>
      <c r="I14" s="80"/>
    </row>
    <row r="15" spans="1:9" x14ac:dyDescent="0.55000000000000004">
      <c r="A15" s="78">
        <v>9</v>
      </c>
      <c r="B15" s="79" t="s">
        <v>64</v>
      </c>
      <c r="C15" s="85">
        <f>SUM('3.บันทึกคะแนน'!C14:Q14)</f>
        <v>35</v>
      </c>
      <c r="D15" s="86">
        <f>'3.บันทึกคะแนน'!S14</f>
        <v>20</v>
      </c>
      <c r="E15" s="85">
        <f>SUM('3.บันทึกคะแนน'!R14:S14)</f>
        <v>55</v>
      </c>
      <c r="F15" s="85">
        <f>IF('7.สรุปผลการเรียนรู้'!E15&gt;79,4,IF('7.สรุปผลการเรียนรู้'!E15&gt;74,3.5,IF('7.สรุปผลการเรียนรู้'!E15&gt;69,3,IF('7.สรุปผลการเรียนรู้'!E15&gt;64,2.5,IF('7.สรุปผลการเรียนรู้'!E15&gt;59,2,IF('7.สรุปผลการเรียนรู้'!E15&gt;54,1.5,IF('7.สรุปผลการเรียนรู้'!E15&gt;49,1,IF('7.สรุปผลการเรียนรู้'!E15&gt;48,0))))))))</f>
        <v>1.5</v>
      </c>
      <c r="G15" s="93" t="str">
        <f>IF('6.คุณลักษณะ'!L12&gt;2.4,"3/ดีเยี่ยม",IF('6.คุณลักษณะ'!L12&gt;1.4,"2/ดี",IF('6.คุณลักษณะ'!L12&gt;0.9,"1/พอใช้",IF('6.คุณลักษณะ'!L12&gt;0.8,"0/ปรับปรุง"))))</f>
        <v>3/ดีเยี่ยม</v>
      </c>
      <c r="H15" s="93" t="str">
        <f>IF('5.อ่านคิดวิเคราะห์เขียน'!I12&gt;2.4,"3/ดีเยี่ยม",IF('5.อ่านคิดวิเคราะห์เขียน'!I12&gt;1.4,"2/ดี",IF('5.อ่านคิดวิเคราะห์เขียน'!I12&gt;0.9,"1/พอใช้",IF('5.อ่านคิดวิเคราะห์เขียน'!I12&gt;0.8,"0/พอใช้"))))</f>
        <v>3/ดีเยี่ยม</v>
      </c>
      <c r="I15" s="80"/>
    </row>
    <row r="16" spans="1:9" x14ac:dyDescent="0.55000000000000004">
      <c r="A16" s="78">
        <v>10</v>
      </c>
      <c r="B16" s="79" t="s">
        <v>65</v>
      </c>
      <c r="C16" s="85">
        <f>SUM('3.บันทึกคะแนน'!C15:Q15)</f>
        <v>42</v>
      </c>
      <c r="D16" s="86">
        <f>'3.บันทึกคะแนน'!S15</f>
        <v>25</v>
      </c>
      <c r="E16" s="85">
        <f>SUM('3.บันทึกคะแนน'!R15:S15)</f>
        <v>67</v>
      </c>
      <c r="F16" s="85">
        <f>IF('7.สรุปผลการเรียนรู้'!E16&gt;79,4,IF('7.สรุปผลการเรียนรู้'!E16&gt;74,3.5,IF('7.สรุปผลการเรียนรู้'!E16&gt;69,3,IF('7.สรุปผลการเรียนรู้'!E16&gt;64,2.5,IF('7.สรุปผลการเรียนรู้'!E16&gt;59,2,IF('7.สรุปผลการเรียนรู้'!E16&gt;54,1.5,IF('7.สรุปผลการเรียนรู้'!E16&gt;49,1,IF('7.สรุปผลการเรียนรู้'!E16&gt;48,0))))))))</f>
        <v>2.5</v>
      </c>
      <c r="G16" s="93" t="str">
        <f>IF('6.คุณลักษณะ'!L13&gt;2.4,"3/ดีเยี่ยม",IF('6.คุณลักษณะ'!L13&gt;1.4,"2/ดี",IF('6.คุณลักษณะ'!L13&gt;0.9,"1/พอใช้",IF('6.คุณลักษณะ'!L13&gt;0.8,"0/ปรับปรุง"))))</f>
        <v>3/ดีเยี่ยม</v>
      </c>
      <c r="H16" s="93" t="str">
        <f>IF('5.อ่านคิดวิเคราะห์เขียน'!I13&gt;2.4,"3/ดีเยี่ยม",IF('5.อ่านคิดวิเคราะห์เขียน'!I13&gt;1.4,"2/ดี",IF('5.อ่านคิดวิเคราะห์เขียน'!I13&gt;0.9,"1/พอใช้",IF('5.อ่านคิดวิเคราะห์เขียน'!I13&gt;0.8,"0/พอใช้"))))</f>
        <v>2/ดี</v>
      </c>
      <c r="I16" s="80"/>
    </row>
    <row r="17" spans="1:9" x14ac:dyDescent="0.55000000000000004">
      <c r="A17" s="78">
        <v>11</v>
      </c>
      <c r="B17" s="79" t="s">
        <v>66</v>
      </c>
      <c r="C17" s="85">
        <f>SUM('3.บันทึกคะแนน'!C16:Q16)</f>
        <v>35</v>
      </c>
      <c r="D17" s="86">
        <f>'3.บันทึกคะแนน'!S16</f>
        <v>20</v>
      </c>
      <c r="E17" s="85">
        <f>SUM('3.บันทึกคะแนน'!R16:S16)</f>
        <v>55</v>
      </c>
      <c r="F17" s="85">
        <f>IF('7.สรุปผลการเรียนรู้'!E17&gt;79,4,IF('7.สรุปผลการเรียนรู้'!E17&gt;74,3.5,IF('7.สรุปผลการเรียนรู้'!E17&gt;69,3,IF('7.สรุปผลการเรียนรู้'!E17&gt;64,2.5,IF('7.สรุปผลการเรียนรู้'!E17&gt;59,2,IF('7.สรุปผลการเรียนรู้'!E17&gt;54,1.5,IF('7.สรุปผลการเรียนรู้'!E17&gt;49,1,IF('7.สรุปผลการเรียนรู้'!E17&gt;48,0))))))))</f>
        <v>1.5</v>
      </c>
      <c r="G17" s="93" t="str">
        <f>IF('6.คุณลักษณะ'!L14&gt;2.4,"3/ดีเยี่ยม",IF('6.คุณลักษณะ'!L14&gt;1.4,"2/ดี",IF('6.คุณลักษณะ'!L14&gt;0.9,"1/พอใช้",IF('6.คุณลักษณะ'!L14&gt;0.8,"0/ปรับปรุง"))))</f>
        <v>2/ดี</v>
      </c>
      <c r="H17" s="93" t="str">
        <f>IF('5.อ่านคิดวิเคราะห์เขียน'!I14&gt;2.4,"3/ดีเยี่ยม",IF('5.อ่านคิดวิเคราะห์เขียน'!I14&gt;1.4,"2/ดี",IF('5.อ่านคิดวิเคราะห์เขียน'!I14&gt;0.9,"1/พอใช้",IF('5.อ่านคิดวิเคราะห์เขียน'!I14&gt;0.8,"0/พอใช้"))))</f>
        <v>2/ดี</v>
      </c>
      <c r="I17" s="80"/>
    </row>
    <row r="18" spans="1:9" x14ac:dyDescent="0.55000000000000004">
      <c r="A18" s="78">
        <v>12</v>
      </c>
      <c r="B18" s="80" t="s">
        <v>67</v>
      </c>
      <c r="C18" s="85">
        <f>SUM('3.บันทึกคะแนน'!C17:Q17)</f>
        <v>35</v>
      </c>
      <c r="D18" s="86">
        <f>'3.บันทึกคะแนน'!S17</f>
        <v>20</v>
      </c>
      <c r="E18" s="85">
        <f>SUM('3.บันทึกคะแนน'!R17:S17)</f>
        <v>55</v>
      </c>
      <c r="F18" s="85">
        <f>IF('7.สรุปผลการเรียนรู้'!E18&gt;79,4,IF('7.สรุปผลการเรียนรู้'!E18&gt;74,3.5,IF('7.สรุปผลการเรียนรู้'!E18&gt;69,3,IF('7.สรุปผลการเรียนรู้'!E18&gt;64,2.5,IF('7.สรุปผลการเรียนรู้'!E18&gt;59,2,IF('7.สรุปผลการเรียนรู้'!E18&gt;54,1.5,IF('7.สรุปผลการเรียนรู้'!E18&gt;49,1,IF('7.สรุปผลการเรียนรู้'!E18&gt;48,0))))))))</f>
        <v>1.5</v>
      </c>
      <c r="G18" s="93" t="str">
        <f>IF('6.คุณลักษณะ'!L15&gt;2.4,"3/ดีเยี่ยม",IF('6.คุณลักษณะ'!L15&gt;1.4,"2/ดี",IF('6.คุณลักษณะ'!L15&gt;0.9,"1/พอใช้",IF('6.คุณลักษณะ'!L15&gt;0.8,"0/ปรับปรุง"))))</f>
        <v>3/ดีเยี่ยม</v>
      </c>
      <c r="H18" s="93" t="str">
        <f>IF('5.อ่านคิดวิเคราะห์เขียน'!I15&gt;2.4,"3/ดีเยี่ยม",IF('5.อ่านคิดวิเคราะห์เขียน'!I15&gt;1.4,"2/ดี",IF('5.อ่านคิดวิเคราะห์เขียน'!I15&gt;0.9,"1/พอใช้",IF('5.อ่านคิดวิเคราะห์เขียน'!I15&gt;0.8,"0/พอใช้"))))</f>
        <v>3/ดีเยี่ยม</v>
      </c>
      <c r="I18" s="80"/>
    </row>
    <row r="19" spans="1:9" x14ac:dyDescent="0.55000000000000004">
      <c r="A19" s="78">
        <v>13</v>
      </c>
      <c r="B19" s="80" t="s">
        <v>68</v>
      </c>
      <c r="C19" s="85">
        <f>SUM('3.บันทึกคะแนน'!C18:Q18)</f>
        <v>42</v>
      </c>
      <c r="D19" s="86">
        <f>'3.บันทึกคะแนน'!S18</f>
        <v>20</v>
      </c>
      <c r="E19" s="85">
        <f>SUM('3.บันทึกคะแนน'!R18:S18)</f>
        <v>62</v>
      </c>
      <c r="F19" s="85">
        <f>IF('7.สรุปผลการเรียนรู้'!E19&gt;79,4,IF('7.สรุปผลการเรียนรู้'!E19&gt;74,3.5,IF('7.สรุปผลการเรียนรู้'!E19&gt;69,3,IF('7.สรุปผลการเรียนรู้'!E19&gt;64,2.5,IF('7.สรุปผลการเรียนรู้'!E19&gt;59,2,IF('7.สรุปผลการเรียนรู้'!E19&gt;54,1.5,IF('7.สรุปผลการเรียนรู้'!E19&gt;49,1,IF('7.สรุปผลการเรียนรู้'!E19&gt;48,0))))))))</f>
        <v>2</v>
      </c>
      <c r="G19" s="93" t="str">
        <f>IF('6.คุณลักษณะ'!L16&gt;2.4,"3/ดีเยี่ยม",IF('6.คุณลักษณะ'!L16&gt;1.4,"2/ดี",IF('6.คุณลักษณะ'!L16&gt;0.9,"1/พอใช้",IF('6.คุณลักษณะ'!L16&gt;0.8,"0/ปรับปรุง"))))</f>
        <v>3/ดีเยี่ยม</v>
      </c>
      <c r="H19" s="93" t="str">
        <f>IF('5.อ่านคิดวิเคราะห์เขียน'!I16&gt;2.4,"3/ดีเยี่ยม",IF('5.อ่านคิดวิเคราะห์เขียน'!I16&gt;1.4,"2/ดี",IF('5.อ่านคิดวิเคราะห์เขียน'!I16&gt;0.9,"1/พอใช้",IF('5.อ่านคิดวิเคราะห์เขียน'!I16&gt;0.8,"0/พอใช้"))))</f>
        <v>2/ดี</v>
      </c>
      <c r="I19" s="80"/>
    </row>
  </sheetData>
  <mergeCells count="9">
    <mergeCell ref="I4:I6"/>
    <mergeCell ref="A1:I1"/>
    <mergeCell ref="A2:I2"/>
    <mergeCell ref="A3:I3"/>
    <mergeCell ref="C4:E4"/>
    <mergeCell ref="A4:A6"/>
    <mergeCell ref="B4:B6"/>
    <mergeCell ref="F4:F6"/>
    <mergeCell ref="G4:G6"/>
  </mergeCells>
  <pageMargins left="0.7" right="0.39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7</vt:i4>
      </vt:variant>
    </vt:vector>
  </HeadingPairs>
  <TitlesOfParts>
    <vt:vector size="7" baseType="lpstr">
      <vt:lpstr>1.ปก</vt:lpstr>
      <vt:lpstr>2.เวลาเรียน</vt:lpstr>
      <vt:lpstr>3.บันทึกคะแนน</vt:lpstr>
      <vt:lpstr>4.สมรรถนะสำคัญ</vt:lpstr>
      <vt:lpstr>5.อ่านคิดวิเคราะห์เขียน</vt:lpstr>
      <vt:lpstr>6.คุณลักษณะ</vt:lpstr>
      <vt:lpstr>7.สรุปผลการเรียนรู้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</dc:creator>
  <cp:lastModifiedBy>Win10</cp:lastModifiedBy>
  <cp:lastPrinted>2017-09-15T07:28:32Z</cp:lastPrinted>
  <dcterms:created xsi:type="dcterms:W3CDTF">2016-08-27T02:03:43Z</dcterms:created>
  <dcterms:modified xsi:type="dcterms:W3CDTF">2018-02-08T04:13:20Z</dcterms:modified>
</cp:coreProperties>
</file>